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VNMR\AppData\Local\Temp\Rar$DIa14152.9884\"/>
    </mc:Choice>
  </mc:AlternateContent>
  <bookViews>
    <workbookView xWindow="0" yWindow="0" windowWidth="18585" windowHeight="6795" tabRatio="935"/>
  </bookViews>
  <sheets>
    <sheet name="2010" sheetId="57" r:id="rId1"/>
  </sheets>
  <calcPr calcId="162913"/>
</workbook>
</file>

<file path=xl/calcChain.xml><?xml version="1.0" encoding="utf-8"?>
<calcChain xmlns="http://schemas.openxmlformats.org/spreadsheetml/2006/main">
  <c r="H110" i="57" l="1"/>
  <c r="E110" i="57"/>
  <c r="I101" i="57"/>
  <c r="J74" i="57"/>
  <c r="I74" i="57"/>
  <c r="K74" i="57" s="1"/>
  <c r="J72" i="57"/>
  <c r="I72" i="57"/>
  <c r="K72" i="57" s="1"/>
  <c r="J70" i="57"/>
  <c r="I70" i="57"/>
  <c r="J65" i="57"/>
  <c r="I65" i="57"/>
  <c r="K65" i="57" s="1"/>
  <c r="I63" i="57"/>
  <c r="H74" i="57"/>
  <c r="E74" i="57"/>
  <c r="H72" i="57"/>
  <c r="E72" i="57"/>
  <c r="H70" i="57"/>
  <c r="E70" i="57"/>
  <c r="K70" i="57" l="1"/>
  <c r="J60" i="57" l="1"/>
  <c r="I60" i="57"/>
  <c r="K60" i="57" s="1"/>
  <c r="H60" i="57"/>
  <c r="E60" i="57"/>
  <c r="E36" i="57"/>
  <c r="E37" i="57"/>
  <c r="E38" i="57"/>
  <c r="E39" i="57"/>
  <c r="E35" i="57"/>
  <c r="J25" i="57"/>
  <c r="I25" i="57"/>
  <c r="J21" i="57"/>
  <c r="I21" i="57"/>
  <c r="H21" i="57" l="1"/>
  <c r="E21" i="57"/>
  <c r="K21" i="57" l="1"/>
  <c r="E148" i="57"/>
  <c r="E149" i="57"/>
  <c r="E150" i="57"/>
  <c r="E151" i="57"/>
  <c r="E137" i="57"/>
  <c r="E138" i="57"/>
  <c r="D139" i="57"/>
  <c r="J139" i="57" s="1"/>
  <c r="E134" i="57"/>
  <c r="E135" i="57"/>
  <c r="E136" i="57"/>
  <c r="E140" i="57"/>
  <c r="E141" i="57"/>
  <c r="E142" i="57"/>
  <c r="E143" i="57"/>
  <c r="E144" i="57"/>
  <c r="E145" i="57"/>
  <c r="E146" i="57"/>
  <c r="E147" i="57"/>
  <c r="E133" i="57"/>
  <c r="E132" i="57"/>
  <c r="E131" i="57"/>
  <c r="E130" i="57"/>
  <c r="E129" i="57"/>
  <c r="E128" i="57"/>
  <c r="E127" i="57"/>
  <c r="E126" i="57"/>
  <c r="H25" i="57"/>
  <c r="E108" i="57"/>
  <c r="E105" i="57"/>
  <c r="E101" i="57"/>
  <c r="J85" i="57"/>
  <c r="I85" i="57"/>
  <c r="J83" i="57"/>
  <c r="I83" i="57"/>
  <c r="J81" i="57"/>
  <c r="I81" i="57"/>
  <c r="J79" i="57"/>
  <c r="I79" i="57"/>
  <c r="J77" i="57"/>
  <c r="I77" i="57"/>
  <c r="H85" i="57"/>
  <c r="E85" i="57"/>
  <c r="H83" i="57"/>
  <c r="E83" i="57"/>
  <c r="H81" i="57"/>
  <c r="E81" i="57"/>
  <c r="H79" i="57"/>
  <c r="E79" i="57"/>
  <c r="H77" i="57"/>
  <c r="E77" i="57"/>
  <c r="J88" i="57"/>
  <c r="I88" i="57"/>
  <c r="J92" i="57"/>
  <c r="I92" i="57"/>
  <c r="J90" i="57"/>
  <c r="I90" i="57"/>
  <c r="H92" i="57"/>
  <c r="E92" i="57"/>
  <c r="H90" i="57"/>
  <c r="E90" i="57"/>
  <c r="H88" i="57"/>
  <c r="E88" i="57"/>
  <c r="J58" i="57"/>
  <c r="I58" i="57"/>
  <c r="H58" i="57"/>
  <c r="E58" i="57"/>
  <c r="J56" i="57"/>
  <c r="I56" i="57"/>
  <c r="J54" i="57"/>
  <c r="I54" i="57"/>
  <c r="J52" i="57"/>
  <c r="I52" i="57"/>
  <c r="J51" i="57"/>
  <c r="I51" i="57"/>
  <c r="H56" i="57"/>
  <c r="E56" i="57"/>
  <c r="H54" i="57"/>
  <c r="E54" i="57"/>
  <c r="H52" i="57"/>
  <c r="E52" i="57"/>
  <c r="H51" i="57"/>
  <c r="E51" i="57"/>
  <c r="J63" i="57"/>
  <c r="J67" i="57"/>
  <c r="I67" i="57"/>
  <c r="H67" i="57"/>
  <c r="E67" i="57"/>
  <c r="H65" i="57"/>
  <c r="E65" i="57"/>
  <c r="H63" i="57"/>
  <c r="E63" i="57"/>
  <c r="J145" i="57"/>
  <c r="I141" i="57"/>
  <c r="H143" i="57"/>
  <c r="J133" i="57"/>
  <c r="H123" i="57"/>
  <c r="H124" i="57"/>
  <c r="E124" i="57"/>
  <c r="J122" i="57"/>
  <c r="E139" i="57" l="1"/>
  <c r="K90" i="57"/>
  <c r="K88" i="57"/>
  <c r="K77" i="57"/>
  <c r="K81" i="57"/>
  <c r="K85" i="57"/>
  <c r="K92" i="57"/>
  <c r="K79" i="57"/>
  <c r="K83" i="57"/>
  <c r="E25" i="57"/>
  <c r="K25" i="57" s="1"/>
  <c r="K67" i="57"/>
  <c r="K63" i="57"/>
  <c r="K51" i="57"/>
  <c r="K52" i="57"/>
  <c r="K54" i="57"/>
  <c r="K56" i="57"/>
  <c r="K58" i="57"/>
  <c r="H135" i="57" l="1"/>
  <c r="H132" i="57"/>
  <c r="H131" i="57"/>
  <c r="H146" i="57"/>
  <c r="H145" i="57"/>
  <c r="K145" i="57" l="1"/>
  <c r="H140" i="57" l="1"/>
  <c r="H139" i="57"/>
  <c r="H141" i="57"/>
  <c r="H134" i="57"/>
  <c r="H133" i="57"/>
  <c r="I132" i="57"/>
  <c r="K132" i="57"/>
  <c r="I131" i="57"/>
  <c r="K131" i="57"/>
  <c r="E117" i="57"/>
  <c r="H117" i="57"/>
  <c r="H122" i="57"/>
  <c r="E122" i="57"/>
  <c r="H120" i="57"/>
  <c r="E120" i="57"/>
  <c r="I117" i="57"/>
  <c r="H142" i="57"/>
  <c r="H147" i="57"/>
  <c r="J108" i="57"/>
  <c r="J101" i="57"/>
  <c r="H113" i="57"/>
  <c r="H108" i="57"/>
  <c r="K108" i="57" l="1"/>
  <c r="K117" i="57"/>
  <c r="K141" i="57"/>
  <c r="K139" i="57"/>
  <c r="K122" i="57"/>
  <c r="K133" i="57"/>
  <c r="J19" i="57"/>
  <c r="I19" i="57"/>
  <c r="H19" i="57"/>
  <c r="E19" i="57"/>
  <c r="K19" i="57" l="1"/>
  <c r="I105" i="57" l="1"/>
  <c r="H130" i="57" l="1"/>
  <c r="F171" i="57"/>
  <c r="F169" i="57"/>
  <c r="F165" i="57"/>
  <c r="F161" i="57"/>
  <c r="F160" i="57"/>
  <c r="F159" i="57"/>
  <c r="I130" i="57"/>
  <c r="E123" i="57"/>
  <c r="H121" i="57"/>
  <c r="E121" i="57"/>
  <c r="H105" i="57"/>
  <c r="H101" i="57"/>
  <c r="J69" i="57"/>
  <c r="I69" i="57"/>
  <c r="J23" i="57"/>
  <c r="I23" i="57"/>
  <c r="H23" i="57"/>
  <c r="E23" i="57"/>
  <c r="J16" i="57"/>
  <c r="I16" i="57"/>
  <c r="H16" i="57"/>
  <c r="E16" i="57"/>
  <c r="K105" i="57" l="1"/>
  <c r="K130" i="57"/>
  <c r="K101" i="57"/>
  <c r="K23" i="57"/>
  <c r="K16" i="57"/>
  <c r="K69" i="57"/>
</calcChain>
</file>

<file path=xl/sharedStrings.xml><?xml version="1.0" encoding="utf-8"?>
<sst xmlns="http://schemas.openxmlformats.org/spreadsheetml/2006/main" count="305" uniqueCount="195">
  <si>
    <r>
      <rPr>
        <sz val="12"/>
        <rFont val="Times New Roman"/>
        <family val="1"/>
        <charset val="204"/>
      </rPr>
      <t>№ з/п</t>
    </r>
  </si>
  <si>
    <r>
      <rPr>
        <sz val="12"/>
        <rFont val="Times New Roman"/>
        <family val="1"/>
        <charset val="204"/>
      </rPr>
      <t>Показники</t>
    </r>
  </si>
  <si>
    <r>
      <rPr>
        <sz val="12"/>
        <rFont val="Times New Roman"/>
        <family val="1"/>
        <charset val="204"/>
      </rPr>
      <t>План з урахуванням змін</t>
    </r>
  </si>
  <si>
    <r>
      <rPr>
        <sz val="12"/>
        <rFont val="Times New Roman"/>
        <family val="1"/>
        <charset val="204"/>
      </rPr>
      <t>Виконано</t>
    </r>
  </si>
  <si>
    <r>
      <rPr>
        <sz val="12"/>
        <rFont val="Times New Roman"/>
        <family val="1"/>
        <charset val="204"/>
      </rPr>
      <t>Відхилення</t>
    </r>
  </si>
  <si>
    <r>
      <rPr>
        <sz val="11"/>
        <rFont val="Times New Roman"/>
        <family val="1"/>
        <charset val="204"/>
      </rPr>
      <t>1</t>
    </r>
  </si>
  <si>
    <r>
      <rPr>
        <sz val="12"/>
        <rFont val="Times New Roman"/>
        <family val="1"/>
        <charset val="204"/>
      </rPr>
      <t>В т.ч.</t>
    </r>
  </si>
  <si>
    <r>
      <rPr>
        <sz val="11"/>
        <rFont val="Times New Roman"/>
        <family val="1"/>
        <charset val="204"/>
      </rPr>
      <t>№ з/п</t>
    </r>
  </si>
  <si>
    <r>
      <rPr>
        <sz val="11"/>
        <rFont val="Times New Roman"/>
        <family val="1"/>
        <charset val="204"/>
      </rPr>
      <t>Показники</t>
    </r>
  </si>
  <si>
    <r>
      <rPr>
        <sz val="11"/>
        <rFont val="Times New Roman"/>
        <family val="1"/>
        <charset val="204"/>
      </rPr>
      <t>Відхилення</t>
    </r>
  </si>
  <si>
    <r>
      <rPr>
        <sz val="11"/>
        <rFont val="Times New Roman"/>
        <family val="1"/>
        <charset val="204"/>
      </rPr>
      <t>Залишок на початок року</t>
    </r>
  </si>
  <si>
    <r>
      <rPr>
        <sz val="11"/>
        <rFont val="Times New Roman"/>
        <family val="1"/>
        <charset val="204"/>
      </rPr>
      <t>х</t>
    </r>
  </si>
  <si>
    <r>
      <rPr>
        <sz val="11"/>
        <rFont val="Times New Roman"/>
        <family val="1"/>
        <charset val="204"/>
      </rPr>
      <t>В т.ч.</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</si>
  <si>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</si>
  <si>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</si>
  <si>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</si>
  <si>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</si>
  <si>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Пояснення причин наявності залишку надходжень спеціального фонду, в т.ч. власних надходжень бюджетних установ та інших надходжень , на початок року...</t>
    </r>
  </si>
  <si>
    <r>
      <rPr>
        <sz val="11"/>
        <rFont val="Times New Roman"/>
        <family val="1"/>
        <charset val="204"/>
      </rPr>
      <t>2</t>
    </r>
  </si>
  <si>
    <r>
      <rPr>
        <sz val="11"/>
        <rFont val="Times New Roman"/>
        <family val="1"/>
        <charset val="204"/>
      </rPr>
      <t>Надходження</t>
    </r>
  </si>
  <si>
    <r>
      <rPr>
        <sz val="11"/>
        <rFont val="Times New Roman"/>
        <family val="1"/>
        <charset val="204"/>
      </rPr>
      <t>2.1</t>
    </r>
  </si>
  <si>
    <r>
      <rPr>
        <sz val="11"/>
        <rFont val="Times New Roman"/>
        <family val="1"/>
        <charset val="204"/>
      </rPr>
      <t>2.2</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</si>
  <si>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</si>
  <si>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</si>
  <si>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</si>
  <si>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</si>
  <si>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</si>
  <si>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3</t>
    </r>
  </si>
  <si>
    <r>
      <rPr>
        <sz val="11"/>
        <rFont val="Times New Roman"/>
        <family val="1"/>
        <charset val="204"/>
      </rPr>
      <t>Залишок на кінець року</t>
    </r>
  </si>
  <si>
    <r>
      <rPr>
        <sz val="11"/>
        <rFont val="Times New Roman"/>
        <family val="1"/>
        <charset val="204"/>
      </rPr>
      <t>3.1</t>
    </r>
  </si>
  <si>
    <r>
      <rPr>
        <sz val="11"/>
        <rFont val="Times New Roman"/>
        <family val="1"/>
        <charset val="204"/>
      </rPr>
      <t>3.2</t>
    </r>
  </si>
  <si>
    <r>
      <rPr>
        <sz val="11"/>
        <rFont val="Times New Roman"/>
        <family val="1"/>
        <charset val="204"/>
      </rPr>
      <t>Затверджено паспортом бюджетної програми на звітний період</t>
    </r>
  </si>
  <si>
    <r>
      <rPr>
        <sz val="11"/>
        <rFont val="Times New Roman"/>
        <family val="1"/>
        <charset val="204"/>
      </rPr>
      <t>Виконано за звітний період (касові видатки/надані кредити)</t>
    </r>
  </si>
  <si>
    <r>
      <rPr>
        <sz val="11"/>
        <rFont val="Times New Roman"/>
        <family val="1"/>
        <charset val="204"/>
      </rPr>
      <t>7</t>
    </r>
  </si>
  <si>
    <r>
      <rPr>
        <sz val="11"/>
        <rFont val="Times New Roman"/>
        <family val="1"/>
        <charset val="204"/>
      </rPr>
      <t>5</t>
    </r>
  </si>
  <si>
    <r>
      <rPr>
        <sz val="11"/>
        <rFont val="Times New Roman"/>
        <family val="1"/>
        <charset val="204"/>
      </rPr>
      <t>4</t>
    </r>
  </si>
  <si>
    <r>
      <rPr>
        <sz val="12"/>
        <rFont val="Times New Roman"/>
        <family val="1"/>
        <charset val="204"/>
      </rPr>
      <t>5.4 « Виконання показників бюджетної програми порівняно із показниками попереднього року»:    (тис. грн)</t>
    </r>
  </si>
  <si>
    <r>
      <rPr>
        <sz val="11"/>
        <rFont val="Times New Roman"/>
        <family val="1"/>
        <charset val="204"/>
      </rPr>
      <t>Попередній рік</t>
    </r>
  </si>
  <si>
    <r>
      <rPr>
        <sz val="11"/>
        <rFont val="Times New Roman"/>
        <family val="1"/>
        <charset val="204"/>
      </rPr>
      <t>Звітний рік</t>
    </r>
  </si>
  <si>
    <r>
      <rPr>
        <sz val="11"/>
        <rFont val="Times New Roman"/>
        <family val="1"/>
        <charset val="204"/>
      </rPr>
      <t>Видатки (надані кредити)</t>
    </r>
  </si>
  <si>
    <r>
      <rPr>
        <sz val="11"/>
        <rFont val="Times New Roman"/>
        <family val="1"/>
        <charset val="204"/>
      </rPr>
      <t>Код</t>
    </r>
  </si>
  <si>
    <r>
      <rPr>
        <sz val="11"/>
        <rFont val="Times New Roman"/>
        <family val="1"/>
        <charset val="204"/>
      </rPr>
      <t>6=5-4</t>
    </r>
  </si>
  <si>
    <r>
      <rPr>
        <sz val="11"/>
        <rFont val="Times New Roman"/>
        <family val="1"/>
        <charset val="204"/>
      </rPr>
      <t>8=3-7</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</si>
  <si>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</si>
  <si>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</si>
  <si>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</si>
  <si>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Надходження із аг. фонду бюджету до спецфонду (бюджету розвитку)</t>
    </r>
  </si>
  <si>
    <r>
      <rPr>
        <sz val="11"/>
        <rFont val="Times New Roman"/>
        <family val="1"/>
        <charset val="204"/>
      </rPr>
      <t>Запозичення до бюджету</t>
    </r>
  </si>
  <si>
    <r>
      <rPr>
        <sz val="11"/>
        <rFont val="Times New Roman"/>
        <family val="1"/>
        <charset val="204"/>
      </rPr>
      <t>Інші джерела</t>
    </r>
  </si>
  <si>
    <r>
      <rPr>
        <sz val="11"/>
        <rFont val="Times New Roman"/>
        <family val="1"/>
        <charset val="204"/>
      </rPr>
      <t>Видатки бюджету розвитку всього:</t>
    </r>
  </si>
  <si>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</si>
  <si>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</si>
  <si>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</si>
  <si>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</si>
  <si>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</si>
  <si>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</si>
  <si>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Додаток </t>
  </si>
  <si>
    <t>до Методичних рекомендацій щодо здійснення оцінки ефективності бюджетних програм</t>
  </si>
  <si>
    <t>1.</t>
  </si>
  <si>
    <t>.0200000</t>
  </si>
  <si>
    <t>Виконавчий комітет Ніжинської міської ради</t>
  </si>
  <si>
    <t>(КПКВК МБ)</t>
  </si>
  <si>
    <t>(найменування головного розпорядника)</t>
  </si>
  <si>
    <t>2.</t>
  </si>
  <si>
    <t>.0210000</t>
  </si>
  <si>
    <t>(найменування відповідального виконавця)</t>
  </si>
  <si>
    <t>3.</t>
  </si>
  <si>
    <t>(КФКВК)1</t>
  </si>
  <si>
    <t>4.</t>
  </si>
  <si>
    <t>Мета бюджетної програми:</t>
  </si>
  <si>
    <t>5.</t>
  </si>
  <si>
    <t>Оцінка  ефективності бюджетної програми за критеріями:</t>
  </si>
  <si>
    <t>загальний фонд</t>
  </si>
  <si>
    <t>спеціальний фонд</t>
  </si>
  <si>
    <t>разом</t>
  </si>
  <si>
    <t>спеціальн ий фонд</t>
  </si>
  <si>
    <t>загальн ий фонд</t>
  </si>
  <si>
    <t>спеціаль ний фонд</t>
  </si>
  <si>
    <t>1</t>
  </si>
  <si>
    <t>2</t>
  </si>
  <si>
    <t>3</t>
  </si>
  <si>
    <t>4</t>
  </si>
  <si>
    <t>5</t>
  </si>
  <si>
    <t>6</t>
  </si>
  <si>
    <t>7</t>
  </si>
  <si>
    <t>8</t>
  </si>
  <si>
    <t>9</t>
  </si>
  <si>
    <t>План з урахуванням змін</t>
  </si>
  <si>
    <t>Виконано</t>
  </si>
  <si>
    <t>Відхилення</t>
  </si>
  <si>
    <t>5.2 «Виконання бюджетної програми за джерелами надходжень спеціального фонду»                     (тис .грн.)</t>
  </si>
  <si>
    <r>
      <rPr>
        <b/>
        <sz val="11"/>
        <rFont val="Times New Roman"/>
        <family val="1"/>
        <charset val="204"/>
      </rPr>
      <t>1</t>
    </r>
  </si>
  <si>
    <r>
      <rPr>
        <b/>
        <sz val="11"/>
        <rFont val="Times New Roman"/>
        <family val="1"/>
        <charset val="204"/>
      </rPr>
      <t>затрат</t>
    </r>
  </si>
  <si>
    <r>
      <rPr>
        <b/>
        <sz val="11"/>
        <rFont val="Times New Roman"/>
        <family val="1"/>
        <charset val="204"/>
      </rPr>
      <t>2</t>
    </r>
  </si>
  <si>
    <r>
      <rPr>
        <b/>
        <sz val="11"/>
        <rFont val="Times New Roman"/>
        <family val="1"/>
        <charset val="204"/>
      </rPr>
      <t>продукту</t>
    </r>
  </si>
  <si>
    <r>
      <rPr>
        <b/>
        <sz val="11"/>
        <rFont val="Times New Roman"/>
        <family val="1"/>
        <charset val="204"/>
      </rPr>
      <t>3</t>
    </r>
  </si>
  <si>
    <r>
      <rPr>
        <b/>
        <sz val="11"/>
        <rFont val="Times New Roman"/>
        <family val="1"/>
        <charset val="204"/>
      </rPr>
      <t>ефективності</t>
    </r>
  </si>
  <si>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досягненя цих показників</t>
  </si>
  <si>
    <t>Напрям використання бюджетних коштів</t>
  </si>
  <si>
    <t>Відхилення виконання    (у відсотках)</t>
  </si>
  <si>
    <t>Пояснення щодо динаміки результативних показників за відповідним напрямом використання бюджетних коштів</t>
  </si>
  <si>
    <r>
      <rPr>
        <b/>
        <sz val="11"/>
        <rFont val="Times New Roman"/>
        <family val="1"/>
        <charset val="204"/>
      </rPr>
      <t>Напрям використання бюджетних коштів</t>
    </r>
  </si>
  <si>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</si>
  <si>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</si>
  <si>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</si>
  <si>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</si>
  <si>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</si>
  <si>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 xml:space="preserve">б.Узагальнений висновок щодо: </t>
  </si>
  <si>
    <t>Спеціальний фонд</t>
  </si>
  <si>
    <t>Видатки (надані кредити)</t>
  </si>
  <si>
    <t>5.5 «Виконання інвестиційних (проектів) програм»:  (тис.грн.)</t>
  </si>
  <si>
    <t xml:space="preserve">Пояснення щодо причин відхилення фактичних надходжень від планового показника - </t>
  </si>
  <si>
    <t xml:space="preserve">Пояснення щодо причин відхилення касовихвидатків від планового показника </t>
  </si>
  <si>
    <t>Напрям спрямування коштів (об’єкт)1</t>
  </si>
  <si>
    <t>якості</t>
  </si>
  <si>
    <t>Загальний фонд</t>
  </si>
  <si>
    <t>Головний бухгалтер виконавчого комітету Ніжинської  міської ради</t>
  </si>
  <si>
    <t>Наталія ЄФІМЕНКО</t>
  </si>
  <si>
    <t>Аналіз бюджетної програми показав, що кошти  використані за призначенням.</t>
  </si>
  <si>
    <t>5.1 «Виконання бюджетної програми за напрямами використання бюджетних коштів»:                                                    ( тис.грн)</t>
  </si>
  <si>
    <t xml:space="preserve">5.3. «Виконання результативних показників бюджетної програми за напрямками використання бюджетних коштів»    </t>
  </si>
  <si>
    <r>
      <t xml:space="preserve">5.6    «Наявність фінансових порушень за результатами контрольних заходів»: </t>
    </r>
    <r>
      <rPr>
        <i/>
        <sz val="11"/>
        <rFont val="Times New Roman"/>
        <family val="1"/>
        <charset val="204"/>
      </rPr>
      <t>Фінансових порушень не виявлено.</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</si>
  <si>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 xml:space="preserve">Має довгостроковий термін дії.  </t>
    </r>
  </si>
  <si>
    <t>.0212010</t>
  </si>
  <si>
    <t>.0731</t>
  </si>
  <si>
    <t>Багатопрофільна стаціонарна медична допомога населенню</t>
  </si>
  <si>
    <t>Підвищення рівня надання медичної допомоги та збереження здоров’я жінок та чоловіків Ніжинської територіальної громади</t>
  </si>
  <si>
    <t>Придбання обладнання і предметів довгострокового користування та проведення капітального ремонту</t>
  </si>
  <si>
    <t>кількість установ</t>
  </si>
  <si>
    <t>у т.ч. чоловіків</t>
  </si>
  <si>
    <t>у т.ч. жінок</t>
  </si>
  <si>
    <t>середні видатки на придбання одиниці обладнання</t>
  </si>
  <si>
    <t>рівень виконання придбання обладнання і предметів довгострокового користування</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</si>
  <si>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</si>
  <si>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t>У звітному році  капітальні ремонти не проводилися</t>
  </si>
  <si>
    <r>
      <rPr>
        <b/>
        <sz val="11"/>
        <rFont val="Times New Roman"/>
        <family val="1"/>
        <charset val="204"/>
      </rPr>
      <t>актуальності бюджетної програми</t>
    </r>
    <r>
      <rPr>
        <i/>
        <sz val="11"/>
        <rFont val="Times New Roman"/>
        <family val="1"/>
        <charset val="204"/>
      </rPr>
      <t xml:space="preserve"> - Програма направлена  на підвищення рівня надання медичної допомоги та збереження здоров’я жінок та чоловіків Ніжинської територіальної громади</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</si>
  <si>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забезпечено надання населенню медичної допомоги</t>
    </r>
  </si>
  <si>
    <t>обсяг видатків фінансової підтримки установи, що надає вторинну медичну допомогу населенню</t>
  </si>
  <si>
    <t>в т.ч. обсяг видатків на оплату енергоносіїв та комунальних послуг всього</t>
  </si>
  <si>
    <t>обсяг видатків на закупівлю обладнання і предметів довгосторокового користування</t>
  </si>
  <si>
    <t>Обсяг видатків на капітальний ремонт</t>
  </si>
  <si>
    <t>погашення кредиторської заборгованості по КНП "НЦРЛ"</t>
  </si>
  <si>
    <t>кількість пролікованих випадків (кількість лікарських відвідувань та пролікованих хворих)</t>
  </si>
  <si>
    <t>кількість одиниць придбаного обладнання та предметів довгострокового користування</t>
  </si>
  <si>
    <t>Кількість обєктів запланованих на капітальний ремонт</t>
  </si>
  <si>
    <t>загальна площа ополювальних приміщень структурних підрозділів, що надають вторинну медичну допомогу населенню КНП "Ніжинська ЦМЛ"</t>
  </si>
  <si>
    <t>забезпеченість закладів енергоносіями та комунальними послугами</t>
  </si>
  <si>
    <t>рівень виконання капітального ремонту</t>
  </si>
  <si>
    <t>середні видатки на один об`єкт капітального ремонту</t>
  </si>
  <si>
    <t>середні витрати на пролікований випадок</t>
  </si>
  <si>
    <t>в т.ч. середні видатки енергоносіїв на одну особу (лікарські відвідування)</t>
  </si>
  <si>
    <t>середні видатки на оплату (відшкодування вартості) послуг з теплопостачання, водопостачання і водовідведення, розподілу (передачі) та споживання електр., ін.послуг на 1кв.м площ приміщень структ.підрозділів, що надають вторинну мед.допомогу</t>
  </si>
  <si>
    <r>
      <t xml:space="preserve">Пояснення щодо розбіжностей між фактичними та плановии результативними показниками: </t>
    </r>
    <r>
      <rPr>
        <i/>
        <sz val="11"/>
        <rFont val="Times New Roman"/>
        <family val="1"/>
        <charset val="204"/>
      </rPr>
      <t>пояснюється зменшенням чисельності хворих у грудні 2023 року</t>
    </r>
  </si>
  <si>
    <r>
      <t xml:space="preserve">Пояснення щодо розбіжностей між фактичними та плановии результативними показниками: </t>
    </r>
    <r>
      <rPr>
        <i/>
        <sz val="11"/>
        <rFont val="Times New Roman"/>
        <family val="1"/>
        <charset val="204"/>
      </rPr>
      <t>пояснюється  зменшенням чисельності хворих у грудні 2023 року</t>
    </r>
  </si>
  <si>
    <r>
      <t>Пояснення щодо розбіжностей між фактичними та плановии результативними показниками:</t>
    </r>
    <r>
      <rPr>
        <i/>
        <sz val="11"/>
        <rFont val="Times New Roman"/>
        <family val="1"/>
        <charset val="204"/>
      </rPr>
      <t xml:space="preserve">  пояснюється раціональним використанням бюджетних коштів, економією енергоносіїв та відшкодуванням за енергоносії орендарями.</t>
    </r>
  </si>
  <si>
    <r>
      <t xml:space="preserve">Пояснення щодо розбіжностей між фактичними та плановии результативними показниками: </t>
    </r>
    <r>
      <rPr>
        <i/>
        <sz val="11"/>
        <rFont val="Times New Roman"/>
        <family val="1"/>
        <charset val="204"/>
      </rPr>
      <t xml:space="preserve"> раціональним використанням бюджетних коштів та економією в результаті аналізу загальнодоступної інформації про ціну предмета закупівлі</t>
    </r>
  </si>
  <si>
    <r>
      <t xml:space="preserve">Пояснення щодо розбіжностей між фактичними та плановии результативними показниками: </t>
    </r>
    <r>
      <rPr>
        <i/>
        <sz val="11"/>
        <rFont val="Times New Roman"/>
        <family val="1"/>
        <charset val="204"/>
      </rPr>
      <t>пояснюється раціональним використанням бюджетних коштів, за економією в результаті проведених процедур закупівлі</t>
    </r>
  </si>
  <si>
    <r>
      <t>Пояснення щодо розбіжностей між фактичними та плановии результативними показниками:</t>
    </r>
    <r>
      <rPr>
        <i/>
        <sz val="11"/>
        <rFont val="Times New Roman"/>
        <family val="1"/>
        <charset val="204"/>
      </rPr>
      <t xml:space="preserve"> пояснюється раціональним використанням бюджетних коштів та економією в результаті аналізу загальнодоступної інформації про ціну предмета закупівлі</t>
    </r>
  </si>
  <si>
    <r>
      <t>Пояснення щодо розбіжностей між фактичними та плановии результативними показниками:</t>
    </r>
    <r>
      <rPr>
        <i/>
        <sz val="11"/>
        <rFont val="Times New Roman"/>
        <family val="1"/>
        <charset val="204"/>
      </rPr>
      <t xml:space="preserve"> пояснюється  раціональним використанням бюджетних коштів, економією енергоносіїв та відшкодуванням за енергоносії орендарями.</t>
    </r>
  </si>
  <si>
    <r>
      <t xml:space="preserve">Пояснення щодо розбіжностей між фактичними та плановии результативними показниками: </t>
    </r>
    <r>
      <rPr>
        <i/>
        <sz val="11"/>
        <rFont val="Times New Roman"/>
        <family val="1"/>
        <charset val="204"/>
      </rPr>
      <t>пояснюється раціональним використанням бюджетних коштів, економією енергоносіїв та відшкодуванням за енергоносії орендарями.</t>
    </r>
  </si>
  <si>
    <r>
      <t xml:space="preserve">Пояснення щодо розбіжностей між фактичними та плановии результативними показниками: </t>
    </r>
    <r>
      <rPr>
        <i/>
        <sz val="11"/>
        <rFont val="Times New Roman"/>
        <family val="1"/>
        <charset val="204"/>
      </rPr>
      <t>пояснюється зменшенням чисельності хворих у грудні 2023 року та раціональним використанням бюджетних коштів</t>
    </r>
  </si>
  <si>
    <r>
      <t xml:space="preserve">Пояснення щодо розбіжностей між фактичними та плановии результативними показниками: </t>
    </r>
    <r>
      <rPr>
        <i/>
        <sz val="11"/>
        <rFont val="Times New Roman"/>
        <family val="1"/>
        <charset val="204"/>
      </rPr>
      <t>пояснюється раціональним використанням бюджетних коштів та економією в результаті аналізу загальнодоступної інформації про ціну предмета закупівлі</t>
    </r>
  </si>
  <si>
    <t>Оцінка ефективності бюджетної програми за 2023 рік</t>
  </si>
  <si>
    <t>Придбання обладнання і предметів довгострокового користування</t>
  </si>
  <si>
    <t>Проведення капітальних ремонтів</t>
  </si>
  <si>
    <t>Кількість штатних одиниць</t>
  </si>
  <si>
    <t>в т.ч.лікарів</t>
  </si>
  <si>
    <t>кількість ліжко-днів у звичайних стаціонарах</t>
  </si>
  <si>
    <t>кількість пролікованих хворих у стаціонарі</t>
  </si>
  <si>
    <t>Завантаженість ліжкового фонду у звичайних стаціонарах</t>
  </si>
  <si>
    <t>середня тривалість лікування в стаціонарі одного хворого</t>
  </si>
  <si>
    <t>рівень виявлення захворювань на ранніх стадіях</t>
  </si>
  <si>
    <t>рівень виявлення захворювань у осіб працездатного віку на ранніх стадіях</t>
  </si>
  <si>
    <t>зниження рівня захворюваності порівняно з попереднім роком</t>
  </si>
  <si>
    <t>Зниження показника летальності</t>
  </si>
  <si>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Загальний фонд: проведені видатки на здійснення господарської діяльності в т. ч. видатки на: заробітна плата-16596304,60 грн; нарахування на оплату праці-3332070,79 грн; предмети та матеріали-135000,00грн; послуги крім комунальних-1256992,10 грн; відрядження  99868,00 грн; енергоносії – 10930823,56грн; пільгові пенсії- 478700,00 грн; інші поточні витрати-102061,00грн
Спеціальний фонд: енцефалограф-279900,00 грн, косарка-35220,00 грн, цифровий мамограф -9200000,00грн
Капітальний ремонт приміщення ПЛР лабораторії (авторський нагляд, технічний нагляд)- 2783765,87грн
Капітальний ремонт приміщення для ангіограма-331104,00грннн
Проектно-кошторисна документація по реабілітаційному відділенні- 99900,00грн
Кількість лікарських відвідувань та пролікованих хворих стоновить 209719.</t>
    </r>
  </si>
  <si>
    <r>
      <t>5.7    «Стан фінансової дисципліни» :</t>
    </r>
    <r>
      <rPr>
        <i/>
        <sz val="11"/>
        <rFont val="Times New Roman"/>
        <family val="1"/>
        <charset val="204"/>
      </rPr>
      <t xml:space="preserve"> Станом на 01.01.2024 р.    кредиторська  та дебіторська  заборгованість відсутня</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</si>
  <si>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Відхилення пояснюється раціональним використанням бюджетних коштів та економією в результаті аналізу загальнодоступної інформації про ціну предмета закупівлі</t>
    </r>
  </si>
  <si>
    <t>обсяги видатків  бюджетної програми звітного року за загальним фондом збільшились по причині приєднання КНП "Ніжинська ЦРЛ" , значного підвищення тарифу на теплопостачання, водопостачання та водовідведення</t>
  </si>
  <si>
    <t>Пояснення причин відхилень фактичних обсягів надходжень від планових Відхилення пояснюється раціональним використанням бюджетних коштів за результатами проведених процедур закупівлі, економією фактичного споживання енергоносіїв внаслідок сприятливих кліматичних умов, відшкодуванням за енергоносії орендарями</t>
  </si>
  <si>
    <t>Погашення кредиторської заборгованості за 2022 рік по КНП "Ніжинська ЦРЛ"</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</si>
  <si>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</si>
  <si>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Відхилення пояснюється раціональним використанням бюджетних коштів за результатами проведених процедур закупівлі, економією енергоносіїв та відшкодуванням за енергоносії орендарями, зменшенням чисельності хворих у грудні 2023 року (залишок бюджетих асигнувань на кінець звітного періоду)</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</si>
  <si>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За загальним фондом відхилення пояснюється раціональним використанням бюджетних коштів за результатами проведених процедур закупівлі, економією фактичного споживання енергоносіїв внаслідок сприятливих кліматичних умов, відшкодуванням за енергоносії орендарями, зменшенням чисельності хворих у грудні 2023 року (залишок бюджетих асигнувань на кінець звітного періоду); за спеціальним фондом пояснюється зраціональним використанням бюджетних коштів та економією в результаті аналізу загальнодоступної інформації про ціну предмета закупівлі</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</si>
  <si>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Відхилення пояснюється раціональним використанням бюджетних коштів, економією в результаті проведених процедур закупівлі</t>
    </r>
  </si>
  <si>
    <t>Забезпечення надання вторинної  медичноїї допомоги населенню</t>
  </si>
  <si>
    <t xml:space="preserve">Пояснення щодо розбіжностей між фактичними та плановии результативними показниками: </t>
  </si>
  <si>
    <t>Пояснення щодо розбіжностей між фактичними та плановии результативними показниками:</t>
  </si>
  <si>
    <r>
      <t>Пояснення щодо розбіжностей між фактичними та плановии результативними показниками:</t>
    </r>
    <r>
      <rPr>
        <i/>
        <sz val="11"/>
        <rFont val="Times New Roman"/>
        <family val="1"/>
        <charset val="204"/>
      </rPr>
      <t xml:space="preserve"> пояснюється раціональним використанням бюджетних коштів, за економією в результаті проведених процедур закупівлі</t>
    </r>
  </si>
  <si>
    <t>Фактичні результативні показники повністю відповідають напрямкам використання коштів по програмі. За загальним фондом розбіжності між фактичними та затвердженими результативними показниками пояснюється раціональним використанням бюджетних коштів, економією енергоносіїв та відшкодуванням за енергоносії орендарями,  зменшенням чисельності хворих у грудні 2023 року. 
За спеціальним фондом розбіжності між фактичними та затвердженими результативними показниками пояснюється раціональним використанням бюджетних коштів, за результатами проведених процедур закупівлі та економією в результаті аналізу загальнодоступної інформації про ціну предмета закупівлі медичного обладнання.</t>
  </si>
  <si>
    <t>обсяги видатків  бюджетної програми звітного року за загальним фондом збільшились по причині приєднання КНП "Ніжинська ЦРЛ" , значного підвищення тарифу на теплопостачання, водопостачання та водовідведення,  за спеціальним фондом збільшилось за рахунок проведення капітального ремонту та придбання більш вартісного обладнання, ніж у попередньому році</t>
  </si>
  <si>
    <t>У попередньому році кошти по напрямку не використовувались</t>
  </si>
  <si>
    <t>Динаміка результативних показників пояснюється тим, що змінилися самі показники, збільшення кількості пролікованих випадків (кількість лікарських відвідувань та пролікованих хворих жіночої та чоловічої статі), приєднання КНП "Ніжинська ЦРЛ" , значне підвищення тарифу на теплопостачання, водопостачання та водовідведення обумовили збільшення обсягів видатків  бюджетної програми звітного року за загальним фондом,  за спеціальним фондом збільшення  за рахунок проведення капітального ремонту та збільшились обсяги за рахунок  придбання більш вартісного обладнання, ніж у попередньому році</t>
  </si>
  <si>
    <r>
      <t xml:space="preserve">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а також щодо змін у структурі напрямів використання коштів </t>
    </r>
    <r>
      <rPr>
        <i/>
        <sz val="11"/>
        <rFont val="Times New Roman"/>
        <family val="1"/>
        <charset val="204"/>
      </rPr>
      <t>у 2023 році збільшились обсяги за рахунок  придбання більш вартісного обладнання, ніж у попередньому році: енцефалограф-279900,00 грн, косарка-35220,00 грн, цифровий мамограф -9200000,00грн</t>
    </r>
  </si>
  <si>
    <r>
      <t xml:space="preserve">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 </t>
    </r>
    <r>
      <rPr>
        <i/>
        <sz val="11"/>
        <rFont val="Times New Roman"/>
        <family val="1"/>
        <charset val="204"/>
      </rPr>
      <t xml:space="preserve"> у 2023 році збільшились  обсяги за рахунок проведення: капітального ремонту приміщення ПЛР лабораторії (авторський нагляд, технічний нагляд)- 2783765,87грн, капітального ремонту приміщення для ангіограма-331104,00грн, проектно-кошторисної документації по реабілітаційному відділенні- 99900,00грн, у попередньому році кошти по напрямку не використовувались</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</si>
</sst>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0.0"/>
    <numFmt numFmtId="166" formatCode="_-* #,##0.000\ _₽_-;\-* #,##0.000\ _₽_-;_-* &quot;-&quot;??\ _₽_-;_-@_-"/>
    <numFmt numFmtId="167" formatCode="#,##0.00_ ;\-#,##0.00\ "/>
  </numFmts>
  <fonts count="18" x14ac:knownFonts="1">
    <font>
      <sz val="10"/>
      <name val="Arial"/>
    </font>
    <font>
      <sz val="10"/>
      <name val="Arial"/>
      <family val="2"/>
      <charset val="204"/>
    </font>
    <font>
      <sz val="9"/>
      <name val="Times New Roman"/>
      <family val="1"/>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b/>
      <sz val="14"/>
      <name val="Times New Roman"/>
      <family val="1"/>
      <charset val="204"/>
    </font>
    <font>
      <b/>
      <sz val="12"/>
      <name val="Times New Roman"/>
      <family val="1"/>
      <charset val="204"/>
    </font>
    <font>
      <b/>
      <sz val="10"/>
      <name val="Times New Roman"/>
      <family val="1"/>
      <charset val="204"/>
    </font>
    <font>
      <b/>
      <sz val="11"/>
      <name val="Times New Roman"/>
      <family val="1"/>
      <charset val="204"/>
    </font>
    <font>
      <sz val="10"/>
      <name val="Arial Cyr"/>
      <charset val="204"/>
    </font>
    <font>
      <sz val="10"/>
      <name val="Arial"/>
      <family val="2"/>
      <charset val="204"/>
    </font>
    <font>
      <i/>
      <sz val="12"/>
      <name val="Times New Roman"/>
      <family val="1"/>
      <charset val="204"/>
    </font>
    <font>
      <sz val="10"/>
      <name val="Arial"/>
      <family val="2"/>
      <charset val="204"/>
    </font>
    <font>
      <i/>
      <sz val="11"/>
      <name val="Times New Roman"/>
      <family val="1"/>
      <charset val="204"/>
    </font>
    <font>
      <i/>
      <sz val="10"/>
      <name val="Times New Roman"/>
      <family val="1"/>
      <charset val="204"/>
    </font>
  </fonts>
  <fills count="2">
    <fill>
      <patternFill patternType="none"/>
    </fill>
    <fill>
      <patternFill patternType="gray125"/>
    </fill>
  </fills>
  <borders count="11">
    <border>
      <left/>
      <right/>
      <top/>
      <bottom/>
      <diagonal/>
    </border>
    <border>
      <left style="medium">
        <color auto="1"/>
      </left>
      <right/>
      <top/>
      <bottom style="medium">
        <color auto="1"/>
      </bottom>
      <diagonal/>
    </border>
    <border>
      <left/>
      <right/>
      <top/>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8">
    <xf numFmtId="0" fontId="0" fillId="0" borderId="0"/>
    <xf numFmtId="0" fontId="1" fillId="0" borderId="2"/>
    <xf numFmtId="0" fontId="12" fillId="0" borderId="2"/>
    <xf numFmtId="0" fontId="13" fillId="0" borderId="2"/>
    <xf numFmtId="164" fontId="1" fillId="0" borderId="2" applyFont="0" applyFill="0" applyBorder="0" applyAlignment="0" applyProtection="0"/>
    <xf numFmtId="0" fontId="13" fillId="0" borderId="2"/>
    <xf numFmtId="0" fontId="13" fillId="0" borderId="2"/>
    <xf numFmtId="0" fontId="13" fillId="0" borderId="2"/>
    <xf numFmtId="0" fontId="13" fillId="0" borderId="2"/>
    <xf numFmtId="0" fontId="15" fillId="0" borderId="2"/>
    <xf numFmtId="0" fontId="15" fillId="0" borderId="2"/>
    <xf numFmtId="0" fontId="15" fillId="0" borderId="2"/>
    <xf numFmtId="0" fontId="15" fillId="0" borderId="2"/>
    <xf numFmtId="0" fontId="15" fillId="0" borderId="2"/>
    <xf numFmtId="0" fontId="15" fillId="0" borderId="2"/>
    <xf numFmtId="0" fontId="15" fillId="0" borderId="2"/>
    <xf numFmtId="0" fontId="15" fillId="0" borderId="2"/>
    <xf numFmtId="0" fontId="15" fillId="0" borderId="2"/>
  </cellStyleXfs>
  <cellXfs count="67">
    <xf numFmtId="0" fontId="0" fillId="0" borderId="0" xfId="0"/>
    <xf numFmtId="0" fontId="7" fillId="0" borderId="0" xfId="0" applyFont="1" applyFill="1" applyAlignment="1">
      <alignment horizontal="left" vertical="center" wrapText="1"/>
    </xf>
    <xf numFmtId="0" fontId="4" fillId="0" borderId="0" xfId="0" applyFont="1" applyFill="1" applyAlignment="1">
      <alignment horizontal="left" vertical="center" wrapText="1"/>
    </xf>
    <xf numFmtId="0" fontId="7" fillId="0" borderId="2" xfId="9" applyFont="1" applyFill="1" applyAlignment="1">
      <alignment horizontal="left" vertical="center" wrapText="1"/>
    </xf>
    <xf numFmtId="0" fontId="3" fillId="0" borderId="2" xfId="9" applyFont="1" applyFill="1" applyAlignment="1">
      <alignment horizontal="center" vertical="center" wrapText="1"/>
    </xf>
    <xf numFmtId="0" fontId="7" fillId="0" borderId="2" xfId="9" applyFont="1" applyFill="1" applyAlignment="1">
      <alignment horizontal="center" vertical="center" wrapText="1"/>
    </xf>
    <xf numFmtId="0" fontId="6" fillId="0" borderId="5" xfId="9" applyFont="1" applyFill="1" applyBorder="1" applyAlignment="1">
      <alignment horizontal="center" vertical="center" wrapText="1"/>
    </xf>
    <xf numFmtId="0" fontId="6" fillId="0" borderId="2" xfId="9" applyFont="1" applyFill="1" applyAlignment="1">
      <alignment horizontal="center" vertical="center" wrapText="1"/>
    </xf>
    <xf numFmtId="0" fontId="2" fillId="0" borderId="5" xfId="9" applyFont="1" applyFill="1" applyBorder="1" applyAlignment="1">
      <alignment horizontal="center" vertical="center" wrapText="1"/>
    </xf>
    <xf numFmtId="0" fontId="10" fillId="0" borderId="2" xfId="9" applyFont="1" applyFill="1" applyAlignment="1">
      <alignment horizontal="left" vertical="center" wrapText="1"/>
    </xf>
    <xf numFmtId="0" fontId="2" fillId="0" borderId="5" xfId="9" applyFont="1" applyFill="1" applyBorder="1" applyAlignment="1">
      <alignment horizontal="left" vertical="center" wrapText="1"/>
    </xf>
    <xf numFmtId="0" fontId="7" fillId="0" borderId="5" xfId="9" applyFont="1" applyFill="1" applyBorder="1" applyAlignment="1">
      <alignment vertical="center" wrapText="1"/>
    </xf>
    <xf numFmtId="166" fontId="7" fillId="0" borderId="5" xfId="4" applyNumberFormat="1" applyFont="1" applyFill="1" applyBorder="1" applyAlignment="1">
      <alignment horizontal="center" vertical="center" wrapText="1"/>
    </xf>
    <xf numFmtId="167" fontId="2" fillId="0" borderId="5" xfId="4" applyNumberFormat="1" applyFont="1" applyFill="1" applyBorder="1" applyAlignment="1">
      <alignment horizontal="center" vertical="center" wrapText="1"/>
    </xf>
    <xf numFmtId="165" fontId="7" fillId="0" borderId="5" xfId="9" applyNumberFormat="1" applyFont="1" applyFill="1" applyBorder="1" applyAlignment="1">
      <alignment horizontal="center" vertical="center" wrapText="1"/>
    </xf>
    <xf numFmtId="0" fontId="7" fillId="0" borderId="2" xfId="11" applyFont="1" applyFill="1" applyBorder="1" applyAlignment="1">
      <alignment horizontal="left" vertical="center" wrapText="1"/>
    </xf>
    <xf numFmtId="166" fontId="2" fillId="0" borderId="5" xfId="4" applyNumberFormat="1" applyFont="1" applyFill="1" applyBorder="1" applyAlignment="1">
      <alignment horizontal="center" vertical="center" wrapText="1"/>
    </xf>
    <xf numFmtId="164" fontId="2" fillId="0" borderId="5" xfId="4" applyNumberFormat="1" applyFont="1" applyFill="1" applyBorder="1" applyAlignment="1">
      <alignment horizontal="center" vertical="center" wrapText="1"/>
    </xf>
    <xf numFmtId="2" fontId="7" fillId="0" borderId="5" xfId="9" applyNumberFormat="1" applyFont="1" applyFill="1" applyBorder="1" applyAlignment="1">
      <alignment horizontal="center" vertical="center" wrapText="1"/>
    </xf>
    <xf numFmtId="2" fontId="10" fillId="0" borderId="5" xfId="9" applyNumberFormat="1" applyFont="1" applyFill="1" applyBorder="1" applyAlignment="1">
      <alignment horizontal="center" vertical="center" wrapText="1"/>
    </xf>
    <xf numFmtId="0" fontId="7" fillId="0" borderId="7" xfId="9" applyFont="1" applyFill="1" applyBorder="1" applyAlignment="1">
      <alignment horizontal="left" vertical="center" wrapText="1"/>
    </xf>
    <xf numFmtId="0" fontId="7" fillId="0" borderId="8" xfId="9" applyFont="1" applyFill="1" applyBorder="1" applyAlignment="1">
      <alignment horizontal="left" vertical="center" wrapText="1"/>
    </xf>
    <xf numFmtId="0" fontId="7" fillId="0" borderId="9" xfId="9" applyFont="1" applyFill="1" applyBorder="1" applyAlignment="1">
      <alignment horizontal="left" vertical="center" wrapText="1"/>
    </xf>
    <xf numFmtId="0" fontId="7" fillId="0" borderId="10" xfId="9" applyFont="1" applyFill="1" applyBorder="1" applyAlignment="1">
      <alignment horizontal="left" vertical="center" wrapText="1"/>
    </xf>
    <xf numFmtId="0" fontId="2" fillId="0" borderId="5" xfId="0" applyFont="1" applyFill="1" applyBorder="1" applyAlignment="1">
      <alignment horizontal="center" vertical="top" wrapText="1"/>
    </xf>
    <xf numFmtId="0" fontId="2" fillId="0" borderId="5" xfId="0" applyFont="1" applyFill="1" applyBorder="1" applyAlignment="1">
      <alignment horizontal="center" wrapText="1"/>
    </xf>
    <xf numFmtId="0" fontId="7" fillId="0" borderId="5" xfId="9" applyFont="1" applyFill="1" applyBorder="1" applyAlignment="1">
      <alignment horizontal="left" vertical="center" wrapText="1"/>
    </xf>
    <xf numFmtId="0" fontId="7" fillId="0" borderId="5" xfId="9" applyFont="1" applyFill="1" applyBorder="1" applyAlignment="1">
      <alignment horizontal="center" vertical="center" wrapText="1"/>
    </xf>
    <xf numFmtId="0" fontId="8" fillId="0" borderId="2" xfId="9" applyFont="1" applyFill="1" applyAlignment="1">
      <alignment horizontal="center" vertical="center" wrapText="1"/>
    </xf>
    <xf numFmtId="0" fontId="10" fillId="0" borderId="5" xfId="9" applyFont="1" applyFill="1" applyBorder="1" applyAlignment="1">
      <alignment horizontal="left" vertical="center" wrapText="1"/>
    </xf>
    <xf numFmtId="0" fontId="11" fillId="0" borderId="5" xfId="9" applyFont="1" applyFill="1" applyBorder="1" applyAlignment="1">
      <alignment horizontal="left" vertical="center" wrapText="1"/>
    </xf>
    <xf numFmtId="0" fontId="5" fillId="0" borderId="5" xfId="9" applyFont="1" applyFill="1" applyBorder="1" applyAlignment="1">
      <alignment horizontal="left" vertical="center" wrapText="1"/>
    </xf>
    <xf numFmtId="0" fontId="10" fillId="0" borderId="5" xfId="9" applyFont="1" applyFill="1" applyBorder="1" applyAlignment="1">
      <alignment horizontal="center" vertical="center" wrapText="1"/>
    </xf>
    <xf numFmtId="0" fontId="5" fillId="0" borderId="5" xfId="9" applyFont="1" applyFill="1" applyBorder="1" applyAlignment="1">
      <alignment horizontal="center" vertical="center" wrapText="1"/>
    </xf>
    <xf numFmtId="0" fontId="4" fillId="0" borderId="5" xfId="9" applyFont="1" applyFill="1" applyBorder="1" applyAlignment="1">
      <alignment horizontal="left" vertical="center" wrapText="1"/>
    </xf>
    <xf numFmtId="0" fontId="8" fillId="0" borderId="2" xfId="9" applyFont="1" applyFill="1" applyBorder="1" applyAlignment="1">
      <alignment horizontal="center" vertical="center" wrapText="1"/>
    </xf>
    <xf numFmtId="0" fontId="7" fillId="0" borderId="5" xfId="9" applyFont="1" applyFill="1" applyBorder="1" applyAlignment="1">
      <alignment horizontal="left" vertical="center" wrapText="1"/>
    </xf>
    <xf numFmtId="0" fontId="7" fillId="0" borderId="5" xfId="9" applyFont="1" applyFill="1" applyBorder="1" applyAlignment="1">
      <alignment horizontal="center" vertical="center" wrapText="1"/>
    </xf>
    <xf numFmtId="0" fontId="3" fillId="0" borderId="2" xfId="9" applyFont="1" applyFill="1" applyBorder="1" applyAlignment="1">
      <alignment horizontal="center" vertical="center" wrapText="1"/>
    </xf>
    <xf numFmtId="0" fontId="9" fillId="0" borderId="2" xfId="9" quotePrefix="1" applyFont="1" applyFill="1" applyAlignment="1">
      <alignment horizontal="center" vertical="center" wrapText="1"/>
    </xf>
    <xf numFmtId="0" fontId="9" fillId="0" borderId="2" xfId="9" applyFont="1" applyFill="1" applyAlignment="1">
      <alignment horizontal="center" vertical="center" wrapText="1"/>
    </xf>
    <xf numFmtId="0" fontId="7" fillId="0" borderId="2" xfId="9" applyFont="1" applyFill="1" applyBorder="1" applyAlignment="1">
      <alignment horizontal="center" vertical="center" wrapText="1"/>
    </xf>
    <xf numFmtId="0" fontId="8" fillId="0" borderId="2" xfId="9" applyFont="1" applyFill="1" applyAlignment="1">
      <alignment horizontal="center" vertical="center" wrapText="1"/>
    </xf>
    <xf numFmtId="0" fontId="14" fillId="0" borderId="2" xfId="9" applyFont="1" applyFill="1" applyAlignment="1">
      <alignment horizontal="left" vertical="center" wrapText="1"/>
    </xf>
    <xf numFmtId="0" fontId="8" fillId="0" borderId="2" xfId="9" applyFont="1" applyFill="1" applyAlignment="1">
      <alignment horizontal="left" vertical="center" wrapText="1"/>
    </xf>
    <xf numFmtId="0" fontId="10" fillId="0" borderId="5" xfId="9" applyFont="1" applyFill="1" applyBorder="1" applyAlignment="1">
      <alignment horizontal="left" vertical="center" wrapText="1"/>
    </xf>
    <xf numFmtId="0" fontId="4" fillId="0" borderId="2" xfId="9" applyFont="1" applyFill="1" applyBorder="1" applyAlignment="1">
      <alignment horizontal="left" vertical="center" wrapText="1"/>
    </xf>
    <xf numFmtId="0" fontId="7" fillId="0" borderId="2" xfId="9" applyFont="1" applyFill="1" applyBorder="1" applyAlignment="1">
      <alignment horizontal="left" vertical="center" wrapText="1"/>
    </xf>
    <xf numFmtId="0" fontId="11" fillId="0" borderId="2" xfId="9" applyFont="1" applyFill="1" applyBorder="1" applyAlignment="1">
      <alignment horizontal="left" vertical="center" wrapText="1"/>
    </xf>
    <xf numFmtId="0" fontId="10" fillId="0" borderId="2" xfId="9" applyFont="1" applyFill="1" applyBorder="1" applyAlignment="1">
      <alignment horizontal="left" vertical="center" wrapText="1"/>
    </xf>
    <xf numFmtId="0" fontId="11" fillId="0" borderId="5" xfId="9" applyFont="1" applyFill="1" applyBorder="1" applyAlignment="1">
      <alignment horizontal="left" vertical="center" wrapText="1"/>
    </xf>
    <xf numFmtId="0" fontId="5" fillId="0" borderId="5" xfId="9" applyFont="1" applyFill="1" applyBorder="1" applyAlignment="1">
      <alignment horizontal="left" vertical="center" wrapText="1"/>
    </xf>
    <xf numFmtId="0" fontId="4" fillId="0" borderId="0" xfId="0" applyFont="1" applyFill="1" applyAlignment="1">
      <alignment horizontal="center" vertical="center" wrapText="1"/>
    </xf>
    <xf numFmtId="0" fontId="5" fillId="0" borderId="2" xfId="9" applyFont="1" applyFill="1" applyBorder="1" applyAlignment="1">
      <alignment horizontal="left" vertical="center" wrapText="1"/>
    </xf>
    <xf numFmtId="0" fontId="16" fillId="0" borderId="2" xfId="9" applyFont="1" applyFill="1" applyBorder="1" applyAlignment="1">
      <alignment horizontal="left" vertical="center" wrapText="1"/>
    </xf>
    <xf numFmtId="0" fontId="17" fillId="0" borderId="2" xfId="9" applyFont="1" applyFill="1" applyBorder="1" applyAlignment="1">
      <alignment horizontal="left" vertical="center" wrapText="1"/>
    </xf>
    <xf numFmtId="0" fontId="16" fillId="0" borderId="6" xfId="9" applyFont="1" applyFill="1" applyBorder="1" applyAlignment="1">
      <alignment horizontal="left" vertical="center" wrapText="1"/>
    </xf>
    <xf numFmtId="0" fontId="11" fillId="0" borderId="5" xfId="9" applyFont="1" applyFill="1" applyBorder="1" applyAlignment="1">
      <alignment horizontal="center" vertical="center" wrapText="1"/>
    </xf>
    <xf numFmtId="0" fontId="10" fillId="0" borderId="5" xfId="9" applyFont="1" applyFill="1" applyBorder="1" applyAlignment="1">
      <alignment horizontal="center" vertical="center" wrapText="1"/>
    </xf>
    <xf numFmtId="0" fontId="7" fillId="0" borderId="1" xfId="9" applyFont="1" applyFill="1" applyBorder="1" applyAlignment="1">
      <alignment horizontal="left" vertical="center" wrapText="1"/>
    </xf>
    <xf numFmtId="0" fontId="7" fillId="0" borderId="3" xfId="9" applyFont="1" applyFill="1" applyBorder="1" applyAlignment="1">
      <alignment horizontal="left" vertical="center" wrapText="1"/>
    </xf>
    <xf numFmtId="0" fontId="7" fillId="0" borderId="4" xfId="9" applyFont="1" applyFill="1" applyBorder="1" applyAlignment="1">
      <alignment horizontal="left" vertical="center" wrapText="1"/>
    </xf>
    <xf numFmtId="0" fontId="16" fillId="0" borderId="5" xfId="11" applyFont="1" applyFill="1" applyBorder="1" applyAlignment="1">
      <alignment horizontal="left" vertical="center" wrapText="1"/>
    </xf>
    <xf numFmtId="0" fontId="5" fillId="0" borderId="5" xfId="9" applyFont="1" applyFill="1" applyBorder="1" applyAlignment="1">
      <alignment horizontal="center" vertical="center" wrapText="1"/>
    </xf>
    <xf numFmtId="0" fontId="11" fillId="0" borderId="5" xfId="11" applyFont="1" applyFill="1" applyBorder="1" applyAlignment="1">
      <alignment horizontal="center" vertical="center" wrapText="1"/>
    </xf>
    <xf numFmtId="0" fontId="7" fillId="0" borderId="5" xfId="11" applyFont="1" applyFill="1" applyBorder="1" applyAlignment="1">
      <alignment horizontal="center" vertical="center" wrapText="1"/>
    </xf>
    <xf numFmtId="0" fontId="11" fillId="0" borderId="2" xfId="9" applyFont="1" applyFill="1" applyBorder="1" applyAlignment="1">
      <alignment horizontal="center" vertical="center" wrapText="1"/>
    </xf>
  </cellXfs>
  <cellStyles count="18">
    <cellStyle name="Звичайний 2" xfId="1"/>
    <cellStyle name="Обычный" xfId="0" builtinId="0"/>
    <cellStyle name="Обычный 10" xfId="11"/>
    <cellStyle name="Обычный 11" xfId="12"/>
    <cellStyle name="Обычный 12" xfId="13"/>
    <cellStyle name="Обычный 13" xfId="14"/>
    <cellStyle name="Обычный 14" xfId="15"/>
    <cellStyle name="Обычный 15" xfId="16"/>
    <cellStyle name="Обычный 16" xfId="17"/>
    <cellStyle name="Обычный 2" xfId="2"/>
    <cellStyle name="Обычный 3" xfId="3"/>
    <cellStyle name="Обычный 4" xfId="5"/>
    <cellStyle name="Обычный 5" xfId="6"/>
    <cellStyle name="Обычный 6" xfId="7"/>
    <cellStyle name="Обычный 7" xfId="8"/>
    <cellStyle name="Обычный 8" xfId="9"/>
    <cellStyle name="Обычный 9" xfId="10"/>
    <cellStyle name="Финансовый 2" xfId="4"/>
  </cellStyles>
  <dxfs count="0"/>
  <tableStyles count="0" defaultTableStyle="TableStyleMedium9" defaultPivotStyle="PivotStyleLight16"/>
  <colors>
    <mruColors>
      <color rgb="FF00FF00"/>
      <color rgb="FFFF99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82"/>
  <sheetViews>
    <sheetView tabSelected="1" view="pageBreakPreview" topLeftCell="A178" zoomScale="85" zoomScaleNormal="85" zoomScaleSheetLayoutView="85" workbookViewId="0">
      <selection activeCell="F118" sqref="F118"/>
    </sheetView>
  </sheetViews>
  <sheetFormatPr defaultColWidth="34" defaultRowHeight="12.75" x14ac:dyDescent="0.2"/>
  <cols>
    <col min="1" max="1" width="5.42578125" style="3" customWidth="1"/>
    <col min="2" max="2" width="34" style="3"/>
    <col min="3" max="3" width="12.5703125" style="3" customWidth="1"/>
    <col min="4" max="4" width="10.28515625" style="3" customWidth="1"/>
    <col min="5" max="5" width="12.85546875" style="3" customWidth="1"/>
    <col min="6" max="6" width="12.42578125" style="3" customWidth="1"/>
    <col min="7" max="7" width="10.5703125" style="3" customWidth="1"/>
    <col min="8" max="8" width="12.28515625" style="3" customWidth="1"/>
    <col min="9" max="9" width="14.140625" style="3" customWidth="1"/>
    <col min="10" max="10" width="11.85546875" style="3" customWidth="1"/>
    <col min="11" max="11" width="13.140625" style="3" customWidth="1"/>
    <col min="12" max="16384" width="34" style="3"/>
  </cols>
  <sheetData>
    <row r="1" spans="1:11" x14ac:dyDescent="0.2">
      <c r="H1" s="41" t="s">
        <v>56</v>
      </c>
      <c r="I1" s="41"/>
      <c r="J1" s="41"/>
      <c r="K1" s="41"/>
    </row>
    <row r="2" spans="1:11" ht="29.45" customHeight="1" x14ac:dyDescent="0.2">
      <c r="H2" s="41" t="s">
        <v>57</v>
      </c>
      <c r="I2" s="41"/>
      <c r="J2" s="41"/>
      <c r="K2" s="41"/>
    </row>
    <row r="3" spans="1:11" ht="18.75" x14ac:dyDescent="0.2">
      <c r="A3" s="42" t="s">
        <v>162</v>
      </c>
      <c r="B3" s="42"/>
      <c r="C3" s="42"/>
      <c r="D3" s="42"/>
      <c r="E3" s="42"/>
      <c r="F3" s="42"/>
      <c r="G3" s="42"/>
      <c r="H3" s="42"/>
      <c r="I3" s="42"/>
      <c r="J3" s="42"/>
      <c r="K3" s="42"/>
    </row>
    <row r="4" spans="1:11" ht="17.45" customHeight="1" x14ac:dyDescent="0.2">
      <c r="A4" s="28" t="s">
        <v>58</v>
      </c>
      <c r="B4" s="28" t="s">
        <v>59</v>
      </c>
      <c r="C4" s="28"/>
      <c r="D4" s="35" t="s">
        <v>60</v>
      </c>
      <c r="E4" s="35"/>
      <c r="F4" s="35"/>
      <c r="G4" s="35"/>
      <c r="H4" s="35"/>
      <c r="I4" s="35"/>
      <c r="J4" s="35"/>
      <c r="K4" s="35"/>
    </row>
    <row r="5" spans="1:11" ht="18" customHeight="1" x14ac:dyDescent="0.2">
      <c r="A5" s="4"/>
      <c r="B5" s="4" t="s">
        <v>61</v>
      </c>
      <c r="C5" s="4"/>
      <c r="D5" s="38" t="s">
        <v>62</v>
      </c>
      <c r="E5" s="38"/>
      <c r="F5" s="38"/>
      <c r="G5" s="38"/>
      <c r="H5" s="38"/>
      <c r="I5" s="38"/>
      <c r="J5" s="38"/>
      <c r="K5" s="38"/>
    </row>
    <row r="6" spans="1:11" ht="17.45" customHeight="1" x14ac:dyDescent="0.2">
      <c r="A6" s="28" t="s">
        <v>63</v>
      </c>
      <c r="B6" s="28" t="s">
        <v>64</v>
      </c>
      <c r="C6" s="28"/>
      <c r="D6" s="35" t="s">
        <v>60</v>
      </c>
      <c r="E6" s="35"/>
      <c r="F6" s="35"/>
      <c r="G6" s="35"/>
      <c r="H6" s="35"/>
      <c r="I6" s="35"/>
      <c r="J6" s="35"/>
      <c r="K6" s="35"/>
    </row>
    <row r="7" spans="1:11" ht="18" customHeight="1" x14ac:dyDescent="0.2">
      <c r="B7" s="4" t="s">
        <v>61</v>
      </c>
      <c r="D7" s="38" t="s">
        <v>65</v>
      </c>
      <c r="E7" s="38"/>
      <c r="F7" s="38"/>
      <c r="G7" s="38"/>
      <c r="H7" s="38"/>
      <c r="I7" s="38"/>
      <c r="J7" s="38"/>
      <c r="K7" s="38"/>
    </row>
    <row r="8" spans="1:11" s="28" customFormat="1" ht="24.6" customHeight="1" x14ac:dyDescent="0.2">
      <c r="A8" s="28" t="s">
        <v>66</v>
      </c>
      <c r="B8" s="28" t="s">
        <v>123</v>
      </c>
      <c r="C8" s="28" t="s">
        <v>124</v>
      </c>
      <c r="D8" s="39" t="s">
        <v>125</v>
      </c>
      <c r="E8" s="40"/>
      <c r="F8" s="40"/>
      <c r="G8" s="40"/>
      <c r="H8" s="40"/>
      <c r="I8" s="40"/>
      <c r="J8" s="40"/>
      <c r="K8" s="40"/>
    </row>
    <row r="9" spans="1:11" s="4" customFormat="1" ht="18.75" x14ac:dyDescent="0.2">
      <c r="A9" s="28"/>
      <c r="B9" s="4" t="s">
        <v>61</v>
      </c>
      <c r="C9" s="5" t="s">
        <v>67</v>
      </c>
    </row>
    <row r="10" spans="1:11" s="4" customFormat="1" ht="39" customHeight="1" x14ac:dyDescent="0.2">
      <c r="A10" s="28" t="s">
        <v>68</v>
      </c>
      <c r="B10" s="28" t="s">
        <v>69</v>
      </c>
      <c r="C10" s="43" t="s">
        <v>126</v>
      </c>
      <c r="D10" s="43"/>
      <c r="E10" s="43"/>
      <c r="F10" s="43"/>
      <c r="G10" s="43"/>
      <c r="H10" s="43"/>
      <c r="I10" s="43"/>
      <c r="J10" s="43"/>
      <c r="K10" s="43"/>
    </row>
    <row r="11" spans="1:11" s="4" customFormat="1" ht="16.899999999999999" customHeight="1" x14ac:dyDescent="0.2">
      <c r="A11" s="28" t="s">
        <v>70</v>
      </c>
      <c r="B11" s="44" t="s">
        <v>71</v>
      </c>
      <c r="C11" s="44"/>
      <c r="D11" s="44"/>
      <c r="E11" s="44"/>
      <c r="F11" s="44"/>
      <c r="G11" s="44"/>
      <c r="H11" s="44"/>
      <c r="I11" s="44"/>
      <c r="J11" s="44"/>
      <c r="K11" s="44"/>
    </row>
    <row r="12" spans="1:11" ht="27.2" customHeight="1" x14ac:dyDescent="0.2">
      <c r="A12" s="46" t="s">
        <v>119</v>
      </c>
      <c r="B12" s="47"/>
      <c r="C12" s="47"/>
      <c r="D12" s="47"/>
      <c r="E12" s="47"/>
      <c r="F12" s="47"/>
      <c r="G12" s="47"/>
      <c r="H12" s="47"/>
      <c r="I12" s="47"/>
      <c r="J12" s="47"/>
      <c r="K12" s="47"/>
    </row>
    <row r="13" spans="1:11" ht="16.899999999999999" customHeight="1" x14ac:dyDescent="0.2">
      <c r="A13" s="36" t="s">
        <v>0</v>
      </c>
      <c r="B13" s="36" t="s">
        <v>1</v>
      </c>
      <c r="C13" s="37" t="s">
        <v>2</v>
      </c>
      <c r="D13" s="37"/>
      <c r="E13" s="37"/>
      <c r="F13" s="37" t="s">
        <v>3</v>
      </c>
      <c r="G13" s="37"/>
      <c r="H13" s="37"/>
      <c r="I13" s="37" t="s">
        <v>4</v>
      </c>
      <c r="J13" s="37"/>
      <c r="K13" s="37"/>
    </row>
    <row r="14" spans="1:11" ht="22.5" x14ac:dyDescent="0.2">
      <c r="A14" s="36"/>
      <c r="B14" s="36"/>
      <c r="C14" s="6" t="s">
        <v>72</v>
      </c>
      <c r="D14" s="6" t="s">
        <v>73</v>
      </c>
      <c r="E14" s="6" t="s">
        <v>74</v>
      </c>
      <c r="F14" s="6" t="s">
        <v>72</v>
      </c>
      <c r="G14" s="6" t="s">
        <v>75</v>
      </c>
      <c r="H14" s="6" t="s">
        <v>74</v>
      </c>
      <c r="I14" s="6" t="s">
        <v>76</v>
      </c>
      <c r="J14" s="6" t="s">
        <v>77</v>
      </c>
      <c r="K14" s="6" t="s">
        <v>74</v>
      </c>
    </row>
    <row r="15" spans="1:11" s="7" customFormat="1" ht="11.25" x14ac:dyDescent="0.2">
      <c r="A15" s="6"/>
      <c r="B15" s="6"/>
      <c r="C15" s="6" t="s">
        <v>78</v>
      </c>
      <c r="D15" s="6" t="s">
        <v>79</v>
      </c>
      <c r="E15" s="6" t="s">
        <v>80</v>
      </c>
      <c r="F15" s="6" t="s">
        <v>81</v>
      </c>
      <c r="G15" s="6" t="s">
        <v>82</v>
      </c>
      <c r="H15" s="6" t="s">
        <v>83</v>
      </c>
      <c r="I15" s="6" t="s">
        <v>84</v>
      </c>
      <c r="J15" s="6" t="s">
        <v>85</v>
      </c>
      <c r="K15" s="6" t="s">
        <v>86</v>
      </c>
    </row>
    <row r="16" spans="1:11" s="5" customFormat="1" ht="15" x14ac:dyDescent="0.2">
      <c r="A16" s="27" t="s">
        <v>5</v>
      </c>
      <c r="B16" s="33" t="s">
        <v>109</v>
      </c>
      <c r="C16" s="12">
        <v>42049.773999999998</v>
      </c>
      <c r="D16" s="12">
        <v>13688.005999999999</v>
      </c>
      <c r="E16" s="12">
        <f>C16+D16</f>
        <v>55737.78</v>
      </c>
      <c r="F16" s="12">
        <v>40289.419000000002</v>
      </c>
      <c r="G16" s="12">
        <v>12729.89</v>
      </c>
      <c r="H16" s="12">
        <f>F16+G16</f>
        <v>53019.309000000001</v>
      </c>
      <c r="I16" s="12">
        <f>F16-C16</f>
        <v>-1760.3549999999959</v>
      </c>
      <c r="J16" s="12">
        <f>G16-D16</f>
        <v>-958.11599999999999</v>
      </c>
      <c r="K16" s="12">
        <f>I16+J16</f>
        <v>-2718.4709999999959</v>
      </c>
    </row>
    <row r="17" spans="1:11" ht="84.75" customHeight="1" x14ac:dyDescent="0.2">
      <c r="A17" s="46" t="s">
        <v>183</v>
      </c>
      <c r="B17" s="47"/>
      <c r="C17" s="47"/>
      <c r="D17" s="47"/>
      <c r="E17" s="47"/>
      <c r="F17" s="47"/>
      <c r="G17" s="47"/>
      <c r="H17" s="47"/>
      <c r="I17" s="47"/>
      <c r="J17" s="47"/>
      <c r="K17" s="47"/>
    </row>
    <row r="18" spans="1:11" ht="15.75" x14ac:dyDescent="0.2">
      <c r="A18" s="26"/>
      <c r="B18" s="26" t="s">
        <v>6</v>
      </c>
      <c r="C18" s="26"/>
      <c r="D18" s="26"/>
      <c r="E18" s="26"/>
      <c r="F18" s="26"/>
      <c r="G18" s="26"/>
      <c r="H18" s="26"/>
      <c r="I18" s="26"/>
      <c r="J18" s="26"/>
      <c r="K18" s="26"/>
    </row>
    <row r="19" spans="1:11" ht="36" customHeight="1" x14ac:dyDescent="0.2">
      <c r="A19" s="27">
        <v>1</v>
      </c>
      <c r="B19" s="31" t="s">
        <v>185</v>
      </c>
      <c r="C19" s="12">
        <v>39229.103999999999</v>
      </c>
      <c r="D19" s="12"/>
      <c r="E19" s="12">
        <f>C19+D19</f>
        <v>39229.103999999999</v>
      </c>
      <c r="F19" s="12">
        <v>37468.749000000003</v>
      </c>
      <c r="G19" s="12"/>
      <c r="H19" s="12">
        <f>F19+G19</f>
        <v>37468.749000000003</v>
      </c>
      <c r="I19" s="12">
        <f>F19-C19</f>
        <v>-1760.3549999999959</v>
      </c>
      <c r="J19" s="16">
        <f t="shared" ref="J19" si="0">D19-G19</f>
        <v>0</v>
      </c>
      <c r="K19" s="16">
        <f t="shared" ref="K19" si="1">I19+J19</f>
        <v>-1760.3549999999959</v>
      </c>
    </row>
    <row r="20" spans="1:11" ht="51" customHeight="1" x14ac:dyDescent="0.2">
      <c r="A20" s="46" t="s">
        <v>182</v>
      </c>
      <c r="B20" s="47"/>
      <c r="C20" s="47"/>
      <c r="D20" s="47"/>
      <c r="E20" s="47"/>
      <c r="F20" s="47"/>
      <c r="G20" s="47"/>
      <c r="H20" s="47"/>
      <c r="I20" s="47"/>
      <c r="J20" s="47"/>
      <c r="K20" s="47"/>
    </row>
    <row r="21" spans="1:11" ht="43.5" customHeight="1" x14ac:dyDescent="0.2">
      <c r="A21" s="27">
        <v>2</v>
      </c>
      <c r="B21" s="31" t="s">
        <v>163</v>
      </c>
      <c r="C21" s="12"/>
      <c r="D21" s="12">
        <v>9819.9</v>
      </c>
      <c r="E21" s="12">
        <f>C21+D21</f>
        <v>9819.9</v>
      </c>
      <c r="F21" s="12"/>
      <c r="G21" s="12">
        <v>9515.1200000000008</v>
      </c>
      <c r="H21" s="12">
        <f>F21+G21</f>
        <v>9515.1200000000008</v>
      </c>
      <c r="I21" s="12">
        <f>F21-C21</f>
        <v>0</v>
      </c>
      <c r="J21" s="12">
        <f t="shared" ref="J21:K21" si="2">G21-D21</f>
        <v>-304.77999999999884</v>
      </c>
      <c r="K21" s="12">
        <f t="shared" si="2"/>
        <v>-304.77999999999884</v>
      </c>
    </row>
    <row r="22" spans="1:11" ht="36.75" customHeight="1" x14ac:dyDescent="0.2">
      <c r="A22" s="46" t="s">
        <v>177</v>
      </c>
      <c r="B22" s="47"/>
      <c r="C22" s="47"/>
      <c r="D22" s="47"/>
      <c r="E22" s="47"/>
      <c r="F22" s="47"/>
      <c r="G22" s="47"/>
      <c r="H22" s="47"/>
      <c r="I22" s="47"/>
      <c r="J22" s="47"/>
      <c r="K22" s="47"/>
    </row>
    <row r="23" spans="1:11" ht="43.5" customHeight="1" x14ac:dyDescent="0.2">
      <c r="A23" s="27">
        <v>3</v>
      </c>
      <c r="B23" s="31" t="s">
        <v>180</v>
      </c>
      <c r="C23" s="12">
        <v>2820.67</v>
      </c>
      <c r="D23" s="12"/>
      <c r="E23" s="12">
        <f>C23+D23</f>
        <v>2820.67</v>
      </c>
      <c r="F23" s="12">
        <v>2820.67</v>
      </c>
      <c r="G23" s="12"/>
      <c r="H23" s="12">
        <f>F23+G23</f>
        <v>2820.67</v>
      </c>
      <c r="I23" s="12">
        <f>F23-C23</f>
        <v>0</v>
      </c>
      <c r="J23" s="16">
        <f t="shared" ref="J23" si="3">D23-G23</f>
        <v>0</v>
      </c>
      <c r="K23" s="16">
        <f t="shared" ref="K23" si="4">I23+J23</f>
        <v>0</v>
      </c>
    </row>
    <row r="24" spans="1:11" ht="23.25" customHeight="1" x14ac:dyDescent="0.2">
      <c r="A24" s="46" t="s">
        <v>181</v>
      </c>
      <c r="B24" s="47"/>
      <c r="C24" s="47"/>
      <c r="D24" s="47"/>
      <c r="E24" s="47"/>
      <c r="F24" s="47"/>
      <c r="G24" s="47"/>
      <c r="H24" s="47"/>
      <c r="I24" s="47"/>
      <c r="J24" s="47"/>
      <c r="K24" s="47"/>
    </row>
    <row r="25" spans="1:11" ht="21" customHeight="1" x14ac:dyDescent="0.2">
      <c r="A25" s="34">
        <v>4</v>
      </c>
      <c r="B25" s="34" t="s">
        <v>164</v>
      </c>
      <c r="C25" s="12"/>
      <c r="D25" s="12">
        <v>3868.1060000000002</v>
      </c>
      <c r="E25" s="12">
        <f>C25+D25</f>
        <v>3868.1060000000002</v>
      </c>
      <c r="F25" s="12"/>
      <c r="G25" s="12">
        <v>3214.77</v>
      </c>
      <c r="H25" s="12">
        <f>F25+G25</f>
        <v>3214.77</v>
      </c>
      <c r="I25" s="12">
        <f>F25-C25</f>
        <v>0</v>
      </c>
      <c r="J25" s="12">
        <f t="shared" ref="J25" si="5">G25-D25</f>
        <v>-653.33600000000024</v>
      </c>
      <c r="K25" s="12">
        <f t="shared" ref="K25" si="6">H25-E25</f>
        <v>-653.33600000000024</v>
      </c>
    </row>
    <row r="26" spans="1:11" ht="41.25" customHeight="1" x14ac:dyDescent="0.2">
      <c r="A26" s="46" t="s">
        <v>184</v>
      </c>
      <c r="B26" s="47"/>
      <c r="C26" s="47"/>
      <c r="D26" s="47"/>
      <c r="E26" s="47"/>
      <c r="F26" s="47"/>
      <c r="G26" s="47"/>
      <c r="H26" s="47"/>
      <c r="I26" s="47"/>
      <c r="J26" s="47"/>
      <c r="K26" s="47"/>
    </row>
    <row r="27" spans="1:11" ht="21.6" customHeight="1" x14ac:dyDescent="0.2">
      <c r="A27" s="46" t="s">
        <v>90</v>
      </c>
      <c r="B27" s="47"/>
      <c r="C27" s="47"/>
      <c r="D27" s="47"/>
      <c r="E27" s="47"/>
      <c r="F27" s="47"/>
      <c r="G27" s="47"/>
      <c r="H27" s="47"/>
      <c r="I27" s="47"/>
      <c r="J27" s="47"/>
      <c r="K27" s="47"/>
    </row>
    <row r="28" spans="1:11" ht="36" x14ac:dyDescent="0.2">
      <c r="A28" s="26" t="s">
        <v>7</v>
      </c>
      <c r="B28" s="26" t="s">
        <v>8</v>
      </c>
      <c r="C28" s="8" t="s">
        <v>87</v>
      </c>
      <c r="D28" s="8" t="s">
        <v>88</v>
      </c>
      <c r="E28" s="8" t="s">
        <v>89</v>
      </c>
    </row>
    <row r="29" spans="1:11" ht="15" x14ac:dyDescent="0.2">
      <c r="A29" s="26" t="s">
        <v>5</v>
      </c>
      <c r="B29" s="26" t="s">
        <v>10</v>
      </c>
      <c r="C29" s="26" t="s">
        <v>11</v>
      </c>
      <c r="D29" s="26"/>
      <c r="E29" s="26" t="s">
        <v>11</v>
      </c>
    </row>
    <row r="30" spans="1:11" ht="15" x14ac:dyDescent="0.2">
      <c r="A30" s="26"/>
      <c r="B30" s="26" t="s">
        <v>12</v>
      </c>
      <c r="C30" s="26"/>
      <c r="D30" s="26"/>
      <c r="E30" s="26"/>
    </row>
    <row r="31" spans="1:11" ht="15" x14ac:dyDescent="0.2">
      <c r="A31" s="26" t="s">
        <v>13</v>
      </c>
      <c r="B31" s="26" t="s">
        <v>14</v>
      </c>
      <c r="C31" s="26" t="s">
        <v>11</v>
      </c>
      <c r="D31" s="26"/>
      <c r="E31" s="26" t="s">
        <v>11</v>
      </c>
    </row>
    <row r="32" spans="1:11" ht="15" x14ac:dyDescent="0.2">
      <c r="A32" s="26" t="s">
        <v>15</v>
      </c>
      <c r="B32" s="26" t="s">
        <v>16</v>
      </c>
      <c r="C32" s="26" t="s">
        <v>11</v>
      </c>
      <c r="D32" s="26"/>
      <c r="E32" s="26" t="s">
        <v>11</v>
      </c>
    </row>
    <row r="33" spans="1:11" x14ac:dyDescent="0.2">
      <c r="A33" s="36" t="s">
        <v>17</v>
      </c>
      <c r="B33" s="36"/>
      <c r="C33" s="36"/>
      <c r="D33" s="36"/>
      <c r="E33" s="36"/>
    </row>
    <row r="34" spans="1:11" ht="15" x14ac:dyDescent="0.2">
      <c r="A34" s="26" t="s">
        <v>18</v>
      </c>
      <c r="B34" s="26" t="s">
        <v>19</v>
      </c>
      <c r="C34" s="27">
        <v>0</v>
      </c>
      <c r="D34" s="27">
        <v>0</v>
      </c>
      <c r="E34" s="27">
        <v>0</v>
      </c>
    </row>
    <row r="35" spans="1:11" ht="15" x14ac:dyDescent="0.2">
      <c r="A35" s="26"/>
      <c r="B35" s="26" t="s">
        <v>12</v>
      </c>
      <c r="C35" s="27">
        <v>13688.005999999999</v>
      </c>
      <c r="D35" s="27">
        <v>12729.89</v>
      </c>
      <c r="E35" s="27">
        <f>D35-C35</f>
        <v>-958.11599999999999</v>
      </c>
    </row>
    <row r="36" spans="1:11" ht="15" x14ac:dyDescent="0.2">
      <c r="A36" s="26" t="s">
        <v>20</v>
      </c>
      <c r="B36" s="26" t="s">
        <v>14</v>
      </c>
      <c r="C36" s="27"/>
      <c r="D36" s="27"/>
      <c r="E36" s="27">
        <f t="shared" ref="E36:E39" si="7">D36-C36</f>
        <v>0</v>
      </c>
    </row>
    <row r="37" spans="1:11" ht="15" x14ac:dyDescent="0.2">
      <c r="A37" s="26" t="s">
        <v>21</v>
      </c>
      <c r="B37" s="26" t="s">
        <v>22</v>
      </c>
      <c r="C37" s="27"/>
      <c r="D37" s="27"/>
      <c r="E37" s="27">
        <f t="shared" si="7"/>
        <v>0</v>
      </c>
    </row>
    <row r="38" spans="1:11" ht="15" x14ac:dyDescent="0.2">
      <c r="A38" s="26" t="s">
        <v>23</v>
      </c>
      <c r="B38" s="26" t="s">
        <v>24</v>
      </c>
      <c r="C38" s="27"/>
      <c r="D38" s="27"/>
      <c r="E38" s="27">
        <f t="shared" si="7"/>
        <v>0</v>
      </c>
    </row>
    <row r="39" spans="1:11" ht="15" x14ac:dyDescent="0.2">
      <c r="A39" s="26" t="s">
        <v>25</v>
      </c>
      <c r="B39" s="26" t="s">
        <v>26</v>
      </c>
      <c r="C39" s="27">
        <v>13688.005999999999</v>
      </c>
      <c r="D39" s="27">
        <v>12729.89</v>
      </c>
      <c r="E39" s="27">
        <f t="shared" si="7"/>
        <v>-958.11599999999999</v>
      </c>
    </row>
    <row r="40" spans="1:11" ht="84" customHeight="1" x14ac:dyDescent="0.2">
      <c r="A40" s="51" t="s">
        <v>179</v>
      </c>
      <c r="B40" s="36"/>
      <c r="C40" s="36"/>
      <c r="D40" s="36"/>
      <c r="E40" s="36"/>
    </row>
    <row r="41" spans="1:11" ht="15" x14ac:dyDescent="0.2">
      <c r="A41" s="26" t="s">
        <v>27</v>
      </c>
      <c r="B41" s="26" t="s">
        <v>28</v>
      </c>
      <c r="C41" s="26" t="s">
        <v>11</v>
      </c>
      <c r="D41" s="26"/>
      <c r="E41" s="26"/>
    </row>
    <row r="42" spans="1:11" ht="15" x14ac:dyDescent="0.2">
      <c r="A42" s="26"/>
      <c r="B42" s="26" t="s">
        <v>12</v>
      </c>
      <c r="C42" s="26"/>
      <c r="D42" s="26"/>
      <c r="E42" s="26"/>
    </row>
    <row r="43" spans="1:11" ht="15" x14ac:dyDescent="0.2">
      <c r="A43" s="26" t="s">
        <v>29</v>
      </c>
      <c r="B43" s="26" t="s">
        <v>14</v>
      </c>
      <c r="C43" s="26" t="s">
        <v>11</v>
      </c>
      <c r="D43" s="26"/>
      <c r="E43" s="26"/>
    </row>
    <row r="44" spans="1:11" ht="15" x14ac:dyDescent="0.2">
      <c r="A44" s="26" t="s">
        <v>30</v>
      </c>
      <c r="B44" s="26" t="s">
        <v>26</v>
      </c>
      <c r="C44" s="26" t="s">
        <v>11</v>
      </c>
      <c r="D44" s="26"/>
      <c r="E44" s="26"/>
    </row>
    <row r="46" spans="1:11" ht="16.149999999999999" customHeight="1" x14ac:dyDescent="0.2">
      <c r="A46" s="46" t="s">
        <v>120</v>
      </c>
      <c r="B46" s="47"/>
      <c r="C46" s="47"/>
      <c r="D46" s="47"/>
      <c r="E46" s="47"/>
      <c r="F46" s="47"/>
      <c r="G46" s="47"/>
      <c r="H46" s="47"/>
      <c r="I46" s="47"/>
      <c r="J46" s="47"/>
      <c r="K46" s="47"/>
    </row>
    <row r="48" spans="1:11" ht="33" customHeight="1" x14ac:dyDescent="0.2">
      <c r="A48" s="36" t="s">
        <v>7</v>
      </c>
      <c r="B48" s="36" t="s">
        <v>8</v>
      </c>
      <c r="C48" s="36" t="s">
        <v>31</v>
      </c>
      <c r="D48" s="36"/>
      <c r="E48" s="36"/>
      <c r="F48" s="36" t="s">
        <v>32</v>
      </c>
      <c r="G48" s="36"/>
      <c r="H48" s="36"/>
      <c r="I48" s="36" t="s">
        <v>9</v>
      </c>
      <c r="J48" s="36"/>
      <c r="K48" s="36"/>
    </row>
    <row r="49" spans="1:11" ht="22.9" customHeight="1" x14ac:dyDescent="0.2">
      <c r="A49" s="36"/>
      <c r="B49" s="36"/>
      <c r="C49" s="6" t="s">
        <v>115</v>
      </c>
      <c r="D49" s="6" t="s">
        <v>108</v>
      </c>
      <c r="E49" s="6" t="s">
        <v>74</v>
      </c>
      <c r="F49" s="6" t="s">
        <v>115</v>
      </c>
      <c r="G49" s="6" t="s">
        <v>108</v>
      </c>
      <c r="H49" s="6" t="s">
        <v>74</v>
      </c>
      <c r="I49" s="6" t="s">
        <v>115</v>
      </c>
      <c r="J49" s="6" t="s">
        <v>108</v>
      </c>
      <c r="K49" s="6" t="s">
        <v>74</v>
      </c>
    </row>
    <row r="50" spans="1:11" s="9" customFormat="1" ht="14.25" x14ac:dyDescent="0.2">
      <c r="A50" s="29" t="s">
        <v>91</v>
      </c>
      <c r="B50" s="29" t="s">
        <v>92</v>
      </c>
      <c r="C50" s="45"/>
      <c r="D50" s="45"/>
      <c r="E50" s="45"/>
      <c r="F50" s="45"/>
      <c r="G50" s="45"/>
      <c r="H50" s="45"/>
      <c r="I50" s="45"/>
      <c r="J50" s="45"/>
      <c r="K50" s="45"/>
    </row>
    <row r="51" spans="1:11" x14ac:dyDescent="0.2">
      <c r="A51" s="26">
        <v>1</v>
      </c>
      <c r="B51" s="10" t="s">
        <v>128</v>
      </c>
      <c r="C51" s="27">
        <v>1</v>
      </c>
      <c r="D51" s="27"/>
      <c r="E51" s="27">
        <f t="shared" ref="E51:E52" si="8">C51+D51</f>
        <v>1</v>
      </c>
      <c r="F51" s="27">
        <v>1</v>
      </c>
      <c r="G51" s="27"/>
      <c r="H51" s="27">
        <f t="shared" ref="H51:H52" si="9">F51+G51</f>
        <v>1</v>
      </c>
      <c r="I51" s="12">
        <f>F51-C51</f>
        <v>0</v>
      </c>
      <c r="J51" s="12">
        <f>G51-D51</f>
        <v>0</v>
      </c>
      <c r="K51" s="13">
        <f t="shared" ref="K51:K52" si="10">I51+J51</f>
        <v>0</v>
      </c>
    </row>
    <row r="52" spans="1:11" ht="36" x14ac:dyDescent="0.2">
      <c r="A52" s="26">
        <v>2</v>
      </c>
      <c r="B52" s="10" t="s">
        <v>137</v>
      </c>
      <c r="C52" s="27">
        <v>39229104.32</v>
      </c>
      <c r="D52" s="27"/>
      <c r="E52" s="27">
        <f t="shared" si="8"/>
        <v>39229104.32</v>
      </c>
      <c r="F52" s="18">
        <v>37468749.159999996</v>
      </c>
      <c r="G52" s="18"/>
      <c r="H52" s="18">
        <f t="shared" si="9"/>
        <v>37468749.159999996</v>
      </c>
      <c r="I52" s="12">
        <f>F52-C52</f>
        <v>-1760355.1600000039</v>
      </c>
      <c r="J52" s="12">
        <f>G52-D52</f>
        <v>0</v>
      </c>
      <c r="K52" s="13">
        <f t="shared" si="10"/>
        <v>-1760355.1600000039</v>
      </c>
    </row>
    <row r="53" spans="1:11" ht="29.25" customHeight="1" x14ac:dyDescent="0.2">
      <c r="A53" s="50" t="s">
        <v>154</v>
      </c>
      <c r="B53" s="36"/>
      <c r="C53" s="36"/>
      <c r="D53" s="36"/>
      <c r="E53" s="36"/>
      <c r="F53" s="36"/>
      <c r="G53" s="36"/>
      <c r="H53" s="36"/>
      <c r="I53" s="36"/>
      <c r="J53" s="36"/>
      <c r="K53" s="36"/>
    </row>
    <row r="54" spans="1:11" ht="24" x14ac:dyDescent="0.2">
      <c r="A54" s="26">
        <v>3</v>
      </c>
      <c r="B54" s="10" t="s">
        <v>138</v>
      </c>
      <c r="C54" s="27">
        <v>16084915</v>
      </c>
      <c r="D54" s="27"/>
      <c r="E54" s="27">
        <f t="shared" ref="E54" si="11">C54+D54</f>
        <v>16084915</v>
      </c>
      <c r="F54" s="18">
        <v>14422409.640000001</v>
      </c>
      <c r="G54" s="18"/>
      <c r="H54" s="18">
        <f t="shared" ref="H54" si="12">F54+G54</f>
        <v>14422409.640000001</v>
      </c>
      <c r="I54" s="12">
        <f>F54-C54</f>
        <v>-1662505.3599999994</v>
      </c>
      <c r="J54" s="12">
        <f>G54-D54</f>
        <v>0</v>
      </c>
      <c r="K54" s="13">
        <f t="shared" ref="K54" si="13">I54+J54</f>
        <v>-1662505.3599999994</v>
      </c>
    </row>
    <row r="55" spans="1:11" ht="29.25" customHeight="1" x14ac:dyDescent="0.2">
      <c r="A55" s="50" t="s">
        <v>154</v>
      </c>
      <c r="B55" s="36"/>
      <c r="C55" s="36"/>
      <c r="D55" s="36"/>
      <c r="E55" s="36"/>
      <c r="F55" s="36"/>
      <c r="G55" s="36"/>
      <c r="H55" s="36"/>
      <c r="I55" s="36"/>
      <c r="J55" s="36"/>
      <c r="K55" s="36"/>
    </row>
    <row r="56" spans="1:11" ht="24" x14ac:dyDescent="0.2">
      <c r="A56" s="26">
        <v>4</v>
      </c>
      <c r="B56" s="10" t="s">
        <v>139</v>
      </c>
      <c r="C56" s="27"/>
      <c r="D56" s="27">
        <v>9819900</v>
      </c>
      <c r="E56" s="27">
        <f t="shared" ref="E56" si="14">C56+D56</f>
        <v>9819900</v>
      </c>
      <c r="F56" s="18"/>
      <c r="G56" s="18">
        <v>9515120</v>
      </c>
      <c r="H56" s="18">
        <f t="shared" ref="H56" si="15">F56+G56</f>
        <v>9515120</v>
      </c>
      <c r="I56" s="12">
        <f>F56-C56</f>
        <v>0</v>
      </c>
      <c r="J56" s="12">
        <f>G56-D56</f>
        <v>-304780</v>
      </c>
      <c r="K56" s="13">
        <f t="shared" ref="K56" si="16">I56+J56</f>
        <v>-304780</v>
      </c>
    </row>
    <row r="57" spans="1:11" ht="38.25" customHeight="1" x14ac:dyDescent="0.2">
      <c r="A57" s="50" t="s">
        <v>155</v>
      </c>
      <c r="B57" s="36"/>
      <c r="C57" s="36"/>
      <c r="D57" s="36"/>
      <c r="E57" s="36"/>
      <c r="F57" s="36"/>
      <c r="G57" s="36"/>
      <c r="H57" s="36"/>
      <c r="I57" s="36"/>
      <c r="J57" s="36"/>
      <c r="K57" s="36"/>
    </row>
    <row r="58" spans="1:11" x14ac:dyDescent="0.2">
      <c r="A58" s="26">
        <v>5</v>
      </c>
      <c r="B58" s="10" t="s">
        <v>140</v>
      </c>
      <c r="C58" s="27"/>
      <c r="D58" s="27">
        <v>3868106</v>
      </c>
      <c r="E58" s="27">
        <f t="shared" ref="E58" si="17">C58+D58</f>
        <v>3868106</v>
      </c>
      <c r="F58" s="18"/>
      <c r="G58" s="18">
        <v>3214769.87</v>
      </c>
      <c r="H58" s="18">
        <f t="shared" ref="H58" si="18">F58+G58</f>
        <v>3214769.87</v>
      </c>
      <c r="I58" s="12">
        <f>F58-C58</f>
        <v>0</v>
      </c>
      <c r="J58" s="12">
        <f>G58-D58</f>
        <v>-653336.12999999989</v>
      </c>
      <c r="K58" s="13">
        <f t="shared" ref="K58" si="19">I58+J58</f>
        <v>-653336.12999999989</v>
      </c>
    </row>
    <row r="59" spans="1:11" ht="36.75" customHeight="1" x14ac:dyDescent="0.2">
      <c r="A59" s="50" t="s">
        <v>156</v>
      </c>
      <c r="B59" s="36"/>
      <c r="C59" s="36"/>
      <c r="D59" s="36"/>
      <c r="E59" s="36"/>
      <c r="F59" s="36"/>
      <c r="G59" s="36"/>
      <c r="H59" s="36"/>
      <c r="I59" s="36"/>
      <c r="J59" s="36"/>
      <c r="K59" s="36"/>
    </row>
    <row r="60" spans="1:11" ht="24" x14ac:dyDescent="0.2">
      <c r="A60" s="26">
        <v>6</v>
      </c>
      <c r="B60" s="10" t="s">
        <v>141</v>
      </c>
      <c r="C60" s="27">
        <v>2820670</v>
      </c>
      <c r="D60" s="27"/>
      <c r="E60" s="27">
        <f t="shared" ref="E60" si="20">C60+D60</f>
        <v>2820670</v>
      </c>
      <c r="F60" s="18">
        <v>2820670</v>
      </c>
      <c r="G60" s="18"/>
      <c r="H60" s="18">
        <f t="shared" ref="H60" si="21">F60+G60</f>
        <v>2820670</v>
      </c>
      <c r="I60" s="12">
        <f>F60-C60</f>
        <v>0</v>
      </c>
      <c r="J60" s="12">
        <f>G60-D60</f>
        <v>0</v>
      </c>
      <c r="K60" s="13">
        <f t="shared" ref="K60" si="22">I60+J60</f>
        <v>0</v>
      </c>
    </row>
    <row r="61" spans="1:11" x14ac:dyDescent="0.2">
      <c r="A61" s="50" t="s">
        <v>186</v>
      </c>
      <c r="B61" s="36"/>
      <c r="C61" s="36"/>
      <c r="D61" s="36"/>
      <c r="E61" s="36"/>
      <c r="F61" s="36"/>
      <c r="G61" s="36"/>
      <c r="H61" s="36"/>
      <c r="I61" s="36"/>
      <c r="J61" s="36"/>
      <c r="K61" s="36"/>
    </row>
    <row r="62" spans="1:11" s="9" customFormat="1" ht="14.25" x14ac:dyDescent="0.2">
      <c r="A62" s="29" t="s">
        <v>93</v>
      </c>
      <c r="B62" s="29" t="s">
        <v>94</v>
      </c>
      <c r="C62" s="45"/>
      <c r="D62" s="45"/>
      <c r="E62" s="45"/>
      <c r="F62" s="45"/>
      <c r="G62" s="45"/>
      <c r="H62" s="45"/>
      <c r="I62" s="45"/>
      <c r="J62" s="45"/>
      <c r="K62" s="45"/>
    </row>
    <row r="63" spans="1:11" ht="36" x14ac:dyDescent="0.2">
      <c r="A63" s="26">
        <v>7</v>
      </c>
      <c r="B63" s="10" t="s">
        <v>142</v>
      </c>
      <c r="C63" s="27">
        <v>212141</v>
      </c>
      <c r="D63" s="27">
        <v>0</v>
      </c>
      <c r="E63" s="27">
        <f t="shared" ref="E63" si="23">C63+D63</f>
        <v>212141</v>
      </c>
      <c r="F63" s="18">
        <v>209719</v>
      </c>
      <c r="G63" s="18">
        <v>0</v>
      </c>
      <c r="H63" s="18">
        <f t="shared" ref="H63" si="24">F63+G63</f>
        <v>209719</v>
      </c>
      <c r="I63" s="12">
        <f>F63-C63</f>
        <v>-2422</v>
      </c>
      <c r="J63" s="12">
        <f>G63-D63</f>
        <v>0</v>
      </c>
      <c r="K63" s="13">
        <f t="shared" ref="K63" si="25">I63+J63</f>
        <v>-2422</v>
      </c>
    </row>
    <row r="64" spans="1:11" ht="31.5" customHeight="1" x14ac:dyDescent="0.2">
      <c r="A64" s="50" t="s">
        <v>152</v>
      </c>
      <c r="B64" s="36"/>
      <c r="C64" s="36"/>
      <c r="D64" s="36"/>
      <c r="E64" s="36"/>
      <c r="F64" s="36"/>
      <c r="G64" s="36"/>
      <c r="H64" s="36"/>
      <c r="I64" s="36"/>
      <c r="J64" s="36"/>
      <c r="K64" s="36"/>
    </row>
    <row r="65" spans="1:11" x14ac:dyDescent="0.2">
      <c r="A65" s="26">
        <v>8</v>
      </c>
      <c r="B65" s="10" t="s">
        <v>129</v>
      </c>
      <c r="C65" s="27">
        <v>118799</v>
      </c>
      <c r="D65" s="27">
        <v>0</v>
      </c>
      <c r="E65" s="27">
        <f t="shared" ref="E65" si="26">C65+D65</f>
        <v>118799</v>
      </c>
      <c r="F65" s="18">
        <v>117443</v>
      </c>
      <c r="G65" s="18">
        <v>0</v>
      </c>
      <c r="H65" s="18">
        <f t="shared" ref="H65" si="27">F65+G65</f>
        <v>117443</v>
      </c>
      <c r="I65" s="12">
        <f>F65-C65</f>
        <v>-1356</v>
      </c>
      <c r="J65" s="12">
        <f>G65-D65</f>
        <v>0</v>
      </c>
      <c r="K65" s="13">
        <f t="shared" ref="K65" si="28">I65+J65</f>
        <v>-1356</v>
      </c>
    </row>
    <row r="66" spans="1:11" ht="31.5" customHeight="1" x14ac:dyDescent="0.2">
      <c r="A66" s="50" t="s">
        <v>152</v>
      </c>
      <c r="B66" s="36"/>
      <c r="C66" s="36"/>
      <c r="D66" s="36"/>
      <c r="E66" s="36"/>
      <c r="F66" s="36"/>
      <c r="G66" s="36"/>
      <c r="H66" s="36"/>
      <c r="I66" s="36"/>
      <c r="J66" s="36"/>
      <c r="K66" s="36"/>
    </row>
    <row r="67" spans="1:11" x14ac:dyDescent="0.2">
      <c r="A67" s="26">
        <v>9</v>
      </c>
      <c r="B67" s="10" t="s">
        <v>130</v>
      </c>
      <c r="C67" s="27">
        <v>93342</v>
      </c>
      <c r="D67" s="27">
        <v>0</v>
      </c>
      <c r="E67" s="27">
        <f t="shared" ref="E67" si="29">C67+D67</f>
        <v>93342</v>
      </c>
      <c r="F67" s="18">
        <v>92276</v>
      </c>
      <c r="G67" s="18">
        <v>0</v>
      </c>
      <c r="H67" s="18">
        <f t="shared" ref="H67" si="30">F67+G67</f>
        <v>92276</v>
      </c>
      <c r="I67" s="12">
        <f>F67-C67</f>
        <v>-1066</v>
      </c>
      <c r="J67" s="12">
        <f>G67-D67</f>
        <v>0</v>
      </c>
      <c r="K67" s="13">
        <f t="shared" ref="K67" si="31">I67+J67</f>
        <v>-1066</v>
      </c>
    </row>
    <row r="68" spans="1:11" ht="28.5" customHeight="1" x14ac:dyDescent="0.2">
      <c r="A68" s="50" t="s">
        <v>153</v>
      </c>
      <c r="B68" s="36"/>
      <c r="C68" s="36"/>
      <c r="D68" s="36"/>
      <c r="E68" s="36"/>
      <c r="F68" s="36"/>
      <c r="G68" s="36"/>
      <c r="H68" s="36"/>
      <c r="I68" s="36"/>
      <c r="J68" s="36"/>
      <c r="K68" s="36"/>
    </row>
    <row r="69" spans="1:11" ht="0.75" customHeight="1" x14ac:dyDescent="0.2">
      <c r="A69" s="26"/>
      <c r="B69" s="10"/>
      <c r="C69" s="27"/>
      <c r="D69" s="27"/>
      <c r="E69" s="27"/>
      <c r="F69" s="27"/>
      <c r="G69" s="27"/>
      <c r="H69" s="27"/>
      <c r="I69" s="12">
        <f t="shared" ref="I69:J69" si="32">F69-C69</f>
        <v>0</v>
      </c>
      <c r="J69" s="12">
        <f t="shared" si="32"/>
        <v>0</v>
      </c>
      <c r="K69" s="13">
        <f t="shared" ref="K69:K70" si="33">I69+J69</f>
        <v>0</v>
      </c>
    </row>
    <row r="70" spans="1:11" ht="36" x14ac:dyDescent="0.2">
      <c r="A70" s="26">
        <v>10</v>
      </c>
      <c r="B70" s="10" t="s">
        <v>143</v>
      </c>
      <c r="C70" s="27"/>
      <c r="D70" s="27">
        <v>3</v>
      </c>
      <c r="E70" s="27">
        <f t="shared" ref="E70" si="34">C70+D70</f>
        <v>3</v>
      </c>
      <c r="F70" s="18"/>
      <c r="G70" s="18">
        <v>3</v>
      </c>
      <c r="H70" s="18">
        <f t="shared" ref="H70" si="35">F70+G70</f>
        <v>3</v>
      </c>
      <c r="I70" s="12">
        <f>F70-C70</f>
        <v>0</v>
      </c>
      <c r="J70" s="12">
        <f>G70-D70</f>
        <v>0</v>
      </c>
      <c r="K70" s="13">
        <f t="shared" si="33"/>
        <v>0</v>
      </c>
    </row>
    <row r="71" spans="1:11" x14ac:dyDescent="0.2">
      <c r="A71" s="50" t="s">
        <v>187</v>
      </c>
      <c r="B71" s="36"/>
      <c r="C71" s="36"/>
      <c r="D71" s="36"/>
      <c r="E71" s="36"/>
      <c r="F71" s="36"/>
      <c r="G71" s="36"/>
      <c r="H71" s="36"/>
      <c r="I71" s="36"/>
      <c r="J71" s="36"/>
      <c r="K71" s="36"/>
    </row>
    <row r="72" spans="1:11" ht="24" x14ac:dyDescent="0.2">
      <c r="A72" s="26">
        <v>11</v>
      </c>
      <c r="B72" s="10" t="s">
        <v>144</v>
      </c>
      <c r="C72" s="27"/>
      <c r="D72" s="27">
        <v>2</v>
      </c>
      <c r="E72" s="27">
        <f t="shared" ref="E72" si="36">C72+D72</f>
        <v>2</v>
      </c>
      <c r="F72" s="18"/>
      <c r="G72" s="18">
        <v>2</v>
      </c>
      <c r="H72" s="18">
        <f t="shared" ref="H72" si="37">F72+G72</f>
        <v>2</v>
      </c>
      <c r="I72" s="12">
        <f>F72-C72</f>
        <v>0</v>
      </c>
      <c r="J72" s="12">
        <f>G72-D72</f>
        <v>0</v>
      </c>
      <c r="K72" s="13">
        <f t="shared" ref="K72" si="38">I72+J72</f>
        <v>0</v>
      </c>
    </row>
    <row r="73" spans="1:11" x14ac:dyDescent="0.2">
      <c r="A73" s="50" t="s">
        <v>186</v>
      </c>
      <c r="B73" s="36"/>
      <c r="C73" s="36"/>
      <c r="D73" s="36"/>
      <c r="E73" s="36"/>
      <c r="F73" s="36"/>
      <c r="G73" s="36"/>
      <c r="H73" s="36"/>
      <c r="I73" s="36"/>
      <c r="J73" s="36"/>
      <c r="K73" s="36"/>
    </row>
    <row r="74" spans="1:11" ht="48" x14ac:dyDescent="0.2">
      <c r="A74" s="26">
        <v>12</v>
      </c>
      <c r="B74" s="10" t="s">
        <v>145</v>
      </c>
      <c r="C74" s="27">
        <v>17814.400000000001</v>
      </c>
      <c r="D74" s="27">
        <v>0</v>
      </c>
      <c r="E74" s="27">
        <f t="shared" ref="E74" si="39">C74+D74</f>
        <v>17814.400000000001</v>
      </c>
      <c r="F74" s="27">
        <v>17814.400000000001</v>
      </c>
      <c r="G74" s="18"/>
      <c r="H74" s="18">
        <f t="shared" ref="H74" si="40">F74+G74</f>
        <v>17814.400000000001</v>
      </c>
      <c r="I74" s="12">
        <f>F74-C74</f>
        <v>0</v>
      </c>
      <c r="J74" s="12">
        <f>G74-D74</f>
        <v>0</v>
      </c>
      <c r="K74" s="13">
        <f t="shared" ref="K74" si="41">I74+J74</f>
        <v>0</v>
      </c>
    </row>
    <row r="75" spans="1:11" x14ac:dyDescent="0.2">
      <c r="A75" s="50" t="s">
        <v>186</v>
      </c>
      <c r="B75" s="36"/>
      <c r="C75" s="36"/>
      <c r="D75" s="36"/>
      <c r="E75" s="36"/>
      <c r="F75" s="36"/>
      <c r="G75" s="36"/>
      <c r="H75" s="36"/>
      <c r="I75" s="36"/>
      <c r="J75" s="36"/>
      <c r="K75" s="36"/>
    </row>
    <row r="76" spans="1:11" s="9" customFormat="1" ht="14.25" x14ac:dyDescent="0.2">
      <c r="A76" s="29" t="s">
        <v>95</v>
      </c>
      <c r="B76" s="29" t="s">
        <v>96</v>
      </c>
      <c r="C76" s="45"/>
      <c r="D76" s="45"/>
      <c r="E76" s="45"/>
      <c r="F76" s="45"/>
      <c r="G76" s="45"/>
      <c r="H76" s="45"/>
      <c r="I76" s="45"/>
      <c r="J76" s="45"/>
      <c r="K76" s="45"/>
    </row>
    <row r="77" spans="1:11" ht="24" x14ac:dyDescent="0.2">
      <c r="A77" s="26">
        <v>13</v>
      </c>
      <c r="B77" s="10" t="s">
        <v>131</v>
      </c>
      <c r="C77" s="27">
        <v>0</v>
      </c>
      <c r="D77" s="27">
        <v>3273300</v>
      </c>
      <c r="E77" s="27">
        <f t="shared" ref="E77" si="42">C77+D77</f>
        <v>3273300</v>
      </c>
      <c r="F77" s="18">
        <v>0</v>
      </c>
      <c r="G77" s="18">
        <v>3171706.67</v>
      </c>
      <c r="H77" s="18">
        <f t="shared" ref="H77" si="43">F77+G77</f>
        <v>3171706.67</v>
      </c>
      <c r="I77" s="12">
        <f>F77-C77</f>
        <v>0</v>
      </c>
      <c r="J77" s="12">
        <f>G77-D77</f>
        <v>-101593.33000000007</v>
      </c>
      <c r="K77" s="13">
        <f t="shared" ref="K77" si="44">I77+J77</f>
        <v>-101593.33000000007</v>
      </c>
    </row>
    <row r="78" spans="1:11" ht="31.5" customHeight="1" x14ac:dyDescent="0.2">
      <c r="A78" s="50" t="s">
        <v>161</v>
      </c>
      <c r="B78" s="36"/>
      <c r="C78" s="36"/>
      <c r="D78" s="36"/>
      <c r="E78" s="36"/>
      <c r="F78" s="36"/>
      <c r="G78" s="36"/>
      <c r="H78" s="36"/>
      <c r="I78" s="36"/>
      <c r="J78" s="36"/>
      <c r="K78" s="36"/>
    </row>
    <row r="79" spans="1:11" ht="24" x14ac:dyDescent="0.2">
      <c r="A79" s="26">
        <v>14</v>
      </c>
      <c r="B79" s="10" t="s">
        <v>148</v>
      </c>
      <c r="C79" s="27">
        <v>0</v>
      </c>
      <c r="D79" s="27">
        <v>1934053</v>
      </c>
      <c r="E79" s="27">
        <f t="shared" ref="E79" si="45">C79+D79</f>
        <v>1934053</v>
      </c>
      <c r="F79" s="18">
        <v>0</v>
      </c>
      <c r="G79" s="18">
        <v>1607384.94</v>
      </c>
      <c r="H79" s="18">
        <f t="shared" ref="H79" si="46">F79+G79</f>
        <v>1607384.94</v>
      </c>
      <c r="I79" s="12">
        <f>F79-C79</f>
        <v>0</v>
      </c>
      <c r="J79" s="12">
        <f>G79-D79</f>
        <v>-326668.06000000006</v>
      </c>
      <c r="K79" s="13">
        <f t="shared" ref="K79" si="47">I79+J79</f>
        <v>-326668.06000000006</v>
      </c>
    </row>
    <row r="80" spans="1:11" ht="30" customHeight="1" x14ac:dyDescent="0.2">
      <c r="A80" s="50" t="s">
        <v>156</v>
      </c>
      <c r="B80" s="36"/>
      <c r="C80" s="36"/>
      <c r="D80" s="36"/>
      <c r="E80" s="36"/>
      <c r="F80" s="36"/>
      <c r="G80" s="36"/>
      <c r="H80" s="36"/>
      <c r="I80" s="36"/>
      <c r="J80" s="36"/>
      <c r="K80" s="36"/>
    </row>
    <row r="81" spans="1:11" x14ac:dyDescent="0.2">
      <c r="A81" s="26">
        <v>15</v>
      </c>
      <c r="B81" s="10" t="s">
        <v>149</v>
      </c>
      <c r="C81" s="27">
        <v>184.92</v>
      </c>
      <c r="D81" s="27">
        <v>0</v>
      </c>
      <c r="E81" s="27">
        <f t="shared" ref="E81" si="48">C81+D81</f>
        <v>184.92</v>
      </c>
      <c r="F81" s="18">
        <v>178.66</v>
      </c>
      <c r="G81" s="18">
        <v>0</v>
      </c>
      <c r="H81" s="18">
        <f t="shared" ref="H81" si="49">F81+G81</f>
        <v>178.66</v>
      </c>
      <c r="I81" s="12">
        <f>F81-C81</f>
        <v>-6.2599999999999909</v>
      </c>
      <c r="J81" s="12">
        <f>G81-D81</f>
        <v>0</v>
      </c>
      <c r="K81" s="13">
        <f t="shared" ref="K81" si="50">I81+J81</f>
        <v>-6.2599999999999909</v>
      </c>
    </row>
    <row r="82" spans="1:11" ht="39.75" customHeight="1" x14ac:dyDescent="0.2">
      <c r="A82" s="50" t="s">
        <v>160</v>
      </c>
      <c r="B82" s="36"/>
      <c r="C82" s="36"/>
      <c r="D82" s="36"/>
      <c r="E82" s="36"/>
      <c r="F82" s="36"/>
      <c r="G82" s="36"/>
      <c r="H82" s="36"/>
      <c r="I82" s="36"/>
      <c r="J82" s="36"/>
      <c r="K82" s="36"/>
    </row>
    <row r="83" spans="1:11" ht="24.75" customHeight="1" x14ac:dyDescent="0.2">
      <c r="A83" s="26">
        <v>16</v>
      </c>
      <c r="B83" s="10" t="s">
        <v>150</v>
      </c>
      <c r="C83" s="27">
        <v>75.819999999999993</v>
      </c>
      <c r="D83" s="27">
        <v>0</v>
      </c>
      <c r="E83" s="27">
        <f t="shared" ref="E83" si="51">C83+D83</f>
        <v>75.819999999999993</v>
      </c>
      <c r="F83" s="18">
        <v>68.77</v>
      </c>
      <c r="G83" s="18">
        <v>0</v>
      </c>
      <c r="H83" s="18">
        <f t="shared" ref="H83" si="52">F83+G83</f>
        <v>68.77</v>
      </c>
      <c r="I83" s="12">
        <f>F83-C83</f>
        <v>-7.0499999999999972</v>
      </c>
      <c r="J83" s="12">
        <f>G83-D83</f>
        <v>0</v>
      </c>
      <c r="K83" s="13">
        <f t="shared" ref="K83" si="53">I83+J83</f>
        <v>-7.0499999999999972</v>
      </c>
    </row>
    <row r="84" spans="1:11" ht="30" customHeight="1" x14ac:dyDescent="0.2">
      <c r="A84" s="50" t="s">
        <v>159</v>
      </c>
      <c r="B84" s="36"/>
      <c r="C84" s="36"/>
      <c r="D84" s="36"/>
      <c r="E84" s="36"/>
      <c r="F84" s="36"/>
      <c r="G84" s="36"/>
      <c r="H84" s="36"/>
      <c r="I84" s="36"/>
      <c r="J84" s="36"/>
      <c r="K84" s="36"/>
    </row>
    <row r="85" spans="1:11" ht="84" x14ac:dyDescent="0.2">
      <c r="A85" s="26">
        <v>17</v>
      </c>
      <c r="B85" s="10" t="s">
        <v>151</v>
      </c>
      <c r="C85" s="27">
        <v>902.92</v>
      </c>
      <c r="D85" s="27">
        <v>0</v>
      </c>
      <c r="E85" s="27">
        <f t="shared" ref="E85" si="54">C85+D85</f>
        <v>902.92</v>
      </c>
      <c r="F85" s="18">
        <v>809.59</v>
      </c>
      <c r="G85" s="18">
        <v>0</v>
      </c>
      <c r="H85" s="18">
        <f t="shared" ref="H85" si="55">F85+G85</f>
        <v>809.59</v>
      </c>
      <c r="I85" s="12">
        <f>F85-C85</f>
        <v>-93.329999999999927</v>
      </c>
      <c r="J85" s="12">
        <f>G85-D85</f>
        <v>0</v>
      </c>
      <c r="K85" s="13">
        <f t="shared" ref="K85" si="56">I85+J85</f>
        <v>-93.329999999999927</v>
      </c>
    </row>
    <row r="86" spans="1:11" ht="29.25" customHeight="1" x14ac:dyDescent="0.2">
      <c r="A86" s="50" t="s">
        <v>159</v>
      </c>
      <c r="B86" s="36"/>
      <c r="C86" s="36"/>
      <c r="D86" s="36"/>
      <c r="E86" s="36"/>
      <c r="F86" s="36"/>
      <c r="G86" s="36"/>
      <c r="H86" s="36"/>
      <c r="I86" s="36"/>
      <c r="J86" s="36"/>
      <c r="K86" s="36"/>
    </row>
    <row r="87" spans="1:11" s="9" customFormat="1" ht="14.25" x14ac:dyDescent="0.2">
      <c r="A87" s="29">
        <v>4</v>
      </c>
      <c r="B87" s="30" t="s">
        <v>114</v>
      </c>
      <c r="C87" s="45"/>
      <c r="D87" s="45"/>
      <c r="E87" s="45"/>
      <c r="F87" s="45"/>
      <c r="G87" s="45"/>
      <c r="H87" s="45"/>
      <c r="I87" s="45"/>
      <c r="J87" s="45"/>
      <c r="K87" s="45"/>
    </row>
    <row r="88" spans="1:11" ht="27.75" customHeight="1" x14ac:dyDescent="0.2">
      <c r="A88" s="26">
        <v>18</v>
      </c>
      <c r="B88" s="10" t="s">
        <v>132</v>
      </c>
      <c r="C88" s="27">
        <v>0</v>
      </c>
      <c r="D88" s="27">
        <v>100</v>
      </c>
      <c r="E88" s="27">
        <f t="shared" ref="E88" si="57">C88+D88</f>
        <v>100</v>
      </c>
      <c r="F88" s="18">
        <v>0</v>
      </c>
      <c r="G88" s="18">
        <v>96.9</v>
      </c>
      <c r="H88" s="18">
        <f t="shared" ref="H88" si="58">F88+G88</f>
        <v>96.9</v>
      </c>
      <c r="I88" s="12">
        <f>F88-C88</f>
        <v>0</v>
      </c>
      <c r="J88" s="12">
        <f>G88-D88</f>
        <v>-3.0999999999999943</v>
      </c>
      <c r="K88" s="13">
        <f t="shared" ref="K88" si="59">I88+J88</f>
        <v>-3.0999999999999943</v>
      </c>
    </row>
    <row r="89" spans="1:11" ht="27" customHeight="1" x14ac:dyDescent="0.2">
      <c r="A89" s="50" t="s">
        <v>157</v>
      </c>
      <c r="B89" s="36"/>
      <c r="C89" s="36"/>
      <c r="D89" s="36"/>
      <c r="E89" s="36"/>
      <c r="F89" s="36"/>
      <c r="G89" s="36"/>
      <c r="H89" s="36"/>
      <c r="I89" s="36"/>
      <c r="J89" s="36"/>
      <c r="K89" s="36"/>
    </row>
    <row r="90" spans="1:11" x14ac:dyDescent="0.2">
      <c r="A90" s="26">
        <v>19</v>
      </c>
      <c r="B90" s="10" t="s">
        <v>147</v>
      </c>
      <c r="C90" s="27">
        <v>0</v>
      </c>
      <c r="D90" s="27">
        <v>100</v>
      </c>
      <c r="E90" s="27">
        <f t="shared" ref="E90" si="60">C90+D90</f>
        <v>100</v>
      </c>
      <c r="F90" s="18">
        <v>0</v>
      </c>
      <c r="G90" s="18">
        <v>83.11</v>
      </c>
      <c r="H90" s="18">
        <f t="shared" ref="H90" si="61">F90+G90</f>
        <v>83.11</v>
      </c>
      <c r="I90" s="12">
        <f>F90-C90</f>
        <v>0</v>
      </c>
      <c r="J90" s="12">
        <f>G90-D90</f>
        <v>-16.89</v>
      </c>
      <c r="K90" s="13">
        <f t="shared" ref="K90" si="62">I90+J90</f>
        <v>-16.89</v>
      </c>
    </row>
    <row r="91" spans="1:11" ht="30" customHeight="1" x14ac:dyDescent="0.2">
      <c r="A91" s="50" t="s">
        <v>188</v>
      </c>
      <c r="B91" s="36"/>
      <c r="C91" s="36"/>
      <c r="D91" s="36"/>
      <c r="E91" s="36"/>
      <c r="F91" s="36"/>
      <c r="G91" s="36"/>
      <c r="H91" s="36"/>
      <c r="I91" s="36"/>
      <c r="J91" s="36"/>
      <c r="K91" s="36"/>
    </row>
    <row r="92" spans="1:11" ht="24" x14ac:dyDescent="0.2">
      <c r="A92" s="26">
        <v>20</v>
      </c>
      <c r="B92" s="10" t="s">
        <v>146</v>
      </c>
      <c r="C92" s="27">
        <v>100</v>
      </c>
      <c r="D92" s="27">
        <v>0</v>
      </c>
      <c r="E92" s="27">
        <f t="shared" ref="E92" si="63">C92+D92</f>
        <v>100</v>
      </c>
      <c r="F92" s="18">
        <v>89.66</v>
      </c>
      <c r="G92" s="18">
        <v>0</v>
      </c>
      <c r="H92" s="18">
        <f t="shared" ref="H92" si="64">F92+G92</f>
        <v>89.66</v>
      </c>
      <c r="I92" s="12">
        <f>F92-C92</f>
        <v>-10.340000000000003</v>
      </c>
      <c r="J92" s="12">
        <f>G92-D92</f>
        <v>0</v>
      </c>
      <c r="K92" s="13">
        <f t="shared" ref="K92" si="65">I92+J92</f>
        <v>-10.340000000000003</v>
      </c>
    </row>
    <row r="93" spans="1:11" ht="33.75" customHeight="1" x14ac:dyDescent="0.2">
      <c r="A93" s="50" t="s">
        <v>158</v>
      </c>
      <c r="B93" s="36"/>
      <c r="C93" s="36"/>
      <c r="D93" s="36"/>
      <c r="E93" s="36"/>
      <c r="F93" s="36"/>
      <c r="G93" s="36"/>
      <c r="H93" s="36"/>
      <c r="I93" s="36"/>
      <c r="J93" s="36"/>
      <c r="K93" s="36"/>
    </row>
    <row r="94" spans="1:11" ht="33" customHeight="1" x14ac:dyDescent="0.2">
      <c r="A94" s="48" t="s">
        <v>97</v>
      </c>
      <c r="B94" s="49"/>
      <c r="C94" s="49"/>
      <c r="D94" s="49"/>
      <c r="E94" s="49"/>
      <c r="F94" s="49"/>
      <c r="G94" s="49"/>
      <c r="H94" s="49"/>
      <c r="I94" s="49"/>
      <c r="J94" s="49"/>
      <c r="K94" s="49"/>
    </row>
    <row r="95" spans="1:11" ht="74.25" customHeight="1" x14ac:dyDescent="0.2">
      <c r="A95" s="55" t="s">
        <v>189</v>
      </c>
      <c r="B95" s="55"/>
      <c r="C95" s="55"/>
      <c r="D95" s="55"/>
      <c r="E95" s="55"/>
      <c r="F95" s="55"/>
      <c r="G95" s="55"/>
      <c r="H95" s="55"/>
      <c r="I95" s="55"/>
      <c r="J95" s="55"/>
      <c r="K95" s="55"/>
    </row>
    <row r="96" spans="1:11" ht="13.15" customHeight="1" x14ac:dyDescent="0.2">
      <c r="A96" s="66" t="s">
        <v>98</v>
      </c>
      <c r="B96" s="66"/>
      <c r="C96" s="66"/>
      <c r="D96" s="66"/>
      <c r="E96" s="66"/>
      <c r="F96" s="66"/>
      <c r="G96" s="66"/>
      <c r="H96" s="66"/>
      <c r="I96" s="66"/>
      <c r="J96" s="66"/>
      <c r="K96" s="66"/>
    </row>
    <row r="97" spans="1:11" ht="18" customHeight="1" x14ac:dyDescent="0.2">
      <c r="A97" s="55" t="s">
        <v>118</v>
      </c>
      <c r="B97" s="55"/>
      <c r="C97" s="55"/>
      <c r="D97" s="55"/>
      <c r="E97" s="55"/>
      <c r="F97" s="55"/>
      <c r="G97" s="55"/>
      <c r="H97" s="55"/>
      <c r="I97" s="55"/>
      <c r="J97" s="55"/>
      <c r="K97" s="55"/>
    </row>
    <row r="98" spans="1:11" ht="17.45" customHeight="1" x14ac:dyDescent="0.2">
      <c r="A98" s="47" t="s">
        <v>36</v>
      </c>
      <c r="B98" s="47"/>
      <c r="C98" s="47"/>
      <c r="D98" s="47"/>
      <c r="E98" s="47"/>
      <c r="F98" s="47"/>
      <c r="G98" s="47"/>
      <c r="H98" s="47"/>
      <c r="I98" s="47"/>
      <c r="J98" s="47"/>
      <c r="K98" s="47"/>
    </row>
    <row r="99" spans="1:11" ht="28.5" customHeight="1" x14ac:dyDescent="0.2">
      <c r="A99" s="36" t="s">
        <v>7</v>
      </c>
      <c r="B99" s="36" t="s">
        <v>8</v>
      </c>
      <c r="C99" s="37" t="s">
        <v>37</v>
      </c>
      <c r="D99" s="37"/>
      <c r="E99" s="37"/>
      <c r="F99" s="37" t="s">
        <v>38</v>
      </c>
      <c r="G99" s="37"/>
      <c r="H99" s="37"/>
      <c r="I99" s="63" t="s">
        <v>99</v>
      </c>
      <c r="J99" s="37"/>
      <c r="K99" s="37"/>
    </row>
    <row r="100" spans="1:11" s="7" customFormat="1" ht="20.65" customHeight="1" x14ac:dyDescent="0.2">
      <c r="A100" s="36"/>
      <c r="B100" s="36"/>
      <c r="C100" s="6" t="s">
        <v>72</v>
      </c>
      <c r="D100" s="6" t="s">
        <v>73</v>
      </c>
      <c r="E100" s="6" t="s">
        <v>74</v>
      </c>
      <c r="F100" s="6" t="s">
        <v>72</v>
      </c>
      <c r="G100" s="6" t="s">
        <v>73</v>
      </c>
      <c r="H100" s="6" t="s">
        <v>74</v>
      </c>
      <c r="I100" s="6" t="s">
        <v>72</v>
      </c>
      <c r="J100" s="6" t="s">
        <v>73</v>
      </c>
      <c r="K100" s="6" t="s">
        <v>74</v>
      </c>
    </row>
    <row r="101" spans="1:11" ht="15" x14ac:dyDescent="0.2">
      <c r="A101" s="26"/>
      <c r="B101" s="26" t="s">
        <v>39</v>
      </c>
      <c r="C101" s="16">
        <v>12482.458000000001</v>
      </c>
      <c r="D101" s="16">
        <v>4690.8990000000003</v>
      </c>
      <c r="E101" s="16">
        <f>C101+D101</f>
        <v>17173.357</v>
      </c>
      <c r="F101" s="12">
        <v>40289.419000000002</v>
      </c>
      <c r="G101" s="12">
        <v>12729.89</v>
      </c>
      <c r="H101" s="16">
        <f>F101+G101</f>
        <v>53019.309000000001</v>
      </c>
      <c r="I101" s="17">
        <f>F101/C101*100</f>
        <v>322.76831213852273</v>
      </c>
      <c r="J101" s="17">
        <f>G101/D101*100</f>
        <v>271.37420780110585</v>
      </c>
      <c r="K101" s="17">
        <f>H101/E101*100</f>
        <v>308.7300229069948</v>
      </c>
    </row>
    <row r="102" spans="1:11" s="15" customFormat="1" ht="30.6" customHeight="1" x14ac:dyDescent="0.2">
      <c r="A102" s="64" t="s">
        <v>133</v>
      </c>
      <c r="B102" s="65"/>
      <c r="C102" s="65"/>
      <c r="D102" s="65"/>
      <c r="E102" s="65"/>
      <c r="F102" s="65"/>
      <c r="G102" s="65"/>
      <c r="H102" s="65"/>
      <c r="I102" s="65"/>
      <c r="J102" s="65"/>
      <c r="K102" s="65"/>
    </row>
    <row r="103" spans="1:11" s="15" customFormat="1" ht="53.25" customHeight="1" x14ac:dyDescent="0.2">
      <c r="A103" s="62" t="s">
        <v>190</v>
      </c>
      <c r="B103" s="62"/>
      <c r="C103" s="62"/>
      <c r="D103" s="62"/>
      <c r="E103" s="62"/>
      <c r="F103" s="62"/>
      <c r="G103" s="62"/>
      <c r="H103" s="62"/>
      <c r="I103" s="62"/>
      <c r="J103" s="62"/>
      <c r="K103" s="62"/>
    </row>
    <row r="104" spans="1:11" ht="15" x14ac:dyDescent="0.2">
      <c r="A104" s="26"/>
      <c r="B104" s="26" t="s">
        <v>12</v>
      </c>
      <c r="C104" s="26"/>
      <c r="D104" s="26"/>
      <c r="E104" s="26"/>
      <c r="F104" s="11"/>
      <c r="G104" s="11"/>
      <c r="H104" s="11"/>
      <c r="I104" s="11"/>
      <c r="J104" s="11"/>
      <c r="K104" s="11"/>
    </row>
    <row r="105" spans="1:11" ht="36" customHeight="1" x14ac:dyDescent="0.2">
      <c r="A105" s="26">
        <v>1</v>
      </c>
      <c r="B105" s="31" t="s">
        <v>185</v>
      </c>
      <c r="C105" s="16">
        <v>12482.458000000001</v>
      </c>
      <c r="D105" s="16"/>
      <c r="E105" s="16">
        <f>C105+D105</f>
        <v>12482.458000000001</v>
      </c>
      <c r="F105" s="16">
        <v>37468.749000000003</v>
      </c>
      <c r="G105" s="16"/>
      <c r="H105" s="16">
        <f>F105+G105</f>
        <v>37468.749000000003</v>
      </c>
      <c r="I105" s="17">
        <f>F105/C105*100</f>
        <v>300.17124031180396</v>
      </c>
      <c r="J105" s="17"/>
      <c r="K105" s="17">
        <f>H105/E105*100</f>
        <v>300.17124031180396</v>
      </c>
    </row>
    <row r="106" spans="1:11" s="15" customFormat="1" ht="30.6" customHeight="1" x14ac:dyDescent="0.2">
      <c r="A106" s="64" t="s">
        <v>133</v>
      </c>
      <c r="B106" s="65"/>
      <c r="C106" s="65"/>
      <c r="D106" s="65"/>
      <c r="E106" s="65"/>
      <c r="F106" s="65"/>
      <c r="G106" s="65"/>
      <c r="H106" s="65"/>
      <c r="I106" s="65"/>
      <c r="J106" s="65"/>
      <c r="K106" s="65"/>
    </row>
    <row r="107" spans="1:11" s="15" customFormat="1" ht="32.25" customHeight="1" x14ac:dyDescent="0.2">
      <c r="A107" s="62" t="s">
        <v>178</v>
      </c>
      <c r="B107" s="62"/>
      <c r="C107" s="62"/>
      <c r="D107" s="62"/>
      <c r="E107" s="62"/>
      <c r="F107" s="62"/>
      <c r="G107" s="62"/>
      <c r="H107" s="62"/>
      <c r="I107" s="62"/>
      <c r="J107" s="62"/>
      <c r="K107" s="62"/>
    </row>
    <row r="108" spans="1:11" ht="52.5" customHeight="1" x14ac:dyDescent="0.2">
      <c r="A108" s="26">
        <v>2</v>
      </c>
      <c r="B108" s="31" t="s">
        <v>127</v>
      </c>
      <c r="C108" s="16"/>
      <c r="D108" s="16">
        <v>4690.8990000000003</v>
      </c>
      <c r="E108" s="16">
        <f>C108+D108</f>
        <v>4690.8990000000003</v>
      </c>
      <c r="F108" s="16"/>
      <c r="G108" s="16">
        <v>9515.1200000000008</v>
      </c>
      <c r="H108" s="16">
        <f>F108+G108</f>
        <v>9515.1200000000008</v>
      </c>
      <c r="I108" s="17"/>
      <c r="J108" s="17">
        <f t="shared" ref="J108:K108" si="66">G108/D108*100</f>
        <v>202.84214177282439</v>
      </c>
      <c r="K108" s="17">
        <f t="shared" si="66"/>
        <v>202.84214177282439</v>
      </c>
    </row>
    <row r="109" spans="1:11" ht="61.5" customHeight="1" x14ac:dyDescent="0.2">
      <c r="A109" s="57" t="s">
        <v>193</v>
      </c>
      <c r="B109" s="37"/>
      <c r="C109" s="37"/>
      <c r="D109" s="37"/>
      <c r="E109" s="37"/>
      <c r="F109" s="37"/>
      <c r="G109" s="37"/>
      <c r="H109" s="37"/>
      <c r="I109" s="37"/>
      <c r="J109" s="37"/>
      <c r="K109" s="37"/>
    </row>
    <row r="110" spans="1:11" ht="48" customHeight="1" x14ac:dyDescent="0.2">
      <c r="A110" s="26">
        <v>3</v>
      </c>
      <c r="B110" s="31" t="s">
        <v>180</v>
      </c>
      <c r="C110" s="16"/>
      <c r="D110" s="16"/>
      <c r="E110" s="16">
        <f>C110+D110</f>
        <v>0</v>
      </c>
      <c r="F110" s="16">
        <v>2820670</v>
      </c>
      <c r="G110" s="16"/>
      <c r="H110" s="16">
        <f>F110+G110</f>
        <v>2820670</v>
      </c>
      <c r="I110" s="17"/>
      <c r="J110" s="17"/>
      <c r="K110" s="17"/>
    </row>
    <row r="111" spans="1:11" s="15" customFormat="1" ht="30.6" customHeight="1" x14ac:dyDescent="0.2">
      <c r="A111" s="64" t="s">
        <v>133</v>
      </c>
      <c r="B111" s="65"/>
      <c r="C111" s="65"/>
      <c r="D111" s="65"/>
      <c r="E111" s="65"/>
      <c r="F111" s="65"/>
      <c r="G111" s="65"/>
      <c r="H111" s="65"/>
      <c r="I111" s="65"/>
      <c r="J111" s="65"/>
      <c r="K111" s="65"/>
    </row>
    <row r="112" spans="1:11" s="15" customFormat="1" ht="28.5" customHeight="1" x14ac:dyDescent="0.2">
      <c r="A112" s="62" t="s">
        <v>191</v>
      </c>
      <c r="B112" s="62"/>
      <c r="C112" s="62"/>
      <c r="D112" s="62"/>
      <c r="E112" s="62"/>
      <c r="F112" s="62"/>
      <c r="G112" s="62"/>
      <c r="H112" s="62"/>
      <c r="I112" s="62"/>
      <c r="J112" s="62"/>
      <c r="K112" s="62"/>
    </row>
    <row r="113" spans="1:11" ht="15" x14ac:dyDescent="0.2">
      <c r="A113" s="26">
        <v>4</v>
      </c>
      <c r="B113" s="31" t="s">
        <v>164</v>
      </c>
      <c r="C113" s="16"/>
      <c r="D113" s="16">
        <v>0</v>
      </c>
      <c r="E113" s="16">
        <v>0</v>
      </c>
      <c r="F113" s="16"/>
      <c r="G113" s="16">
        <v>3214.77</v>
      </c>
      <c r="H113" s="16">
        <f>F113+G113</f>
        <v>3214.77</v>
      </c>
      <c r="I113" s="17"/>
      <c r="J113" s="17"/>
      <c r="K113" s="17"/>
    </row>
    <row r="114" spans="1:11" ht="81" customHeight="1" x14ac:dyDescent="0.2">
      <c r="A114" s="57" t="s">
        <v>194</v>
      </c>
      <c r="B114" s="37"/>
      <c r="C114" s="37"/>
      <c r="D114" s="37"/>
      <c r="E114" s="37"/>
      <c r="F114" s="37"/>
      <c r="G114" s="37"/>
      <c r="H114" s="37"/>
      <c r="I114" s="37"/>
      <c r="J114" s="37"/>
      <c r="K114" s="37"/>
    </row>
    <row r="115" spans="1:11" ht="15" customHeight="1" x14ac:dyDescent="0.2">
      <c r="A115" s="56"/>
      <c r="B115" s="56"/>
      <c r="C115" s="56"/>
      <c r="D115" s="56"/>
      <c r="E115" s="56"/>
      <c r="F115" s="56"/>
      <c r="G115" s="56"/>
      <c r="H115" s="56"/>
      <c r="I115" s="56"/>
      <c r="J115" s="56"/>
      <c r="K115" s="56"/>
    </row>
    <row r="116" spans="1:11" s="9" customFormat="1" ht="14.25" x14ac:dyDescent="0.2">
      <c r="A116" s="29" t="s">
        <v>91</v>
      </c>
      <c r="B116" s="29" t="s">
        <v>92</v>
      </c>
      <c r="C116" s="27"/>
      <c r="D116" s="27"/>
      <c r="E116" s="27"/>
      <c r="F116" s="27"/>
      <c r="G116" s="27"/>
      <c r="H116" s="27"/>
      <c r="I116" s="14"/>
      <c r="J116" s="14"/>
      <c r="K116" s="14"/>
    </row>
    <row r="117" spans="1:11" x14ac:dyDescent="0.2">
      <c r="A117" s="26">
        <v>1</v>
      </c>
      <c r="B117" s="10" t="s">
        <v>128</v>
      </c>
      <c r="C117" s="27">
        <v>1</v>
      </c>
      <c r="D117" s="27"/>
      <c r="E117" s="27">
        <f t="shared" ref="E117:E120" si="67">C117+D117</f>
        <v>1</v>
      </c>
      <c r="F117" s="27">
        <v>1</v>
      </c>
      <c r="G117" s="27"/>
      <c r="H117" s="27">
        <f t="shared" ref="H117:H120" si="68">F117+G117</f>
        <v>1</v>
      </c>
      <c r="I117" s="13">
        <f>F117/C117*100</f>
        <v>100</v>
      </c>
      <c r="J117" s="13"/>
      <c r="K117" s="13">
        <f>H117/E117*100</f>
        <v>100</v>
      </c>
    </row>
    <row r="118" spans="1:11" x14ac:dyDescent="0.2">
      <c r="A118" s="26"/>
      <c r="B118" s="10" t="s">
        <v>165</v>
      </c>
      <c r="C118" s="27">
        <v>610.5</v>
      </c>
      <c r="D118" s="27">
        <v>7.25</v>
      </c>
      <c r="E118" s="27">
        <v>617.75</v>
      </c>
      <c r="F118" s="27"/>
      <c r="G118" s="27"/>
      <c r="H118" s="27"/>
      <c r="I118" s="13"/>
      <c r="J118" s="13"/>
      <c r="K118" s="13"/>
    </row>
    <row r="119" spans="1:11" x14ac:dyDescent="0.2">
      <c r="A119" s="26"/>
      <c r="B119" s="10" t="s">
        <v>166</v>
      </c>
      <c r="C119" s="27">
        <v>107.25</v>
      </c>
      <c r="D119" s="27">
        <v>0.75</v>
      </c>
      <c r="E119" s="27">
        <v>108</v>
      </c>
      <c r="F119" s="27"/>
      <c r="G119" s="27"/>
      <c r="H119" s="27"/>
      <c r="I119" s="13"/>
      <c r="J119" s="13"/>
      <c r="K119" s="13"/>
    </row>
    <row r="120" spans="1:11" ht="36" x14ac:dyDescent="0.2">
      <c r="A120" s="26">
        <v>2</v>
      </c>
      <c r="B120" s="10" t="s">
        <v>137</v>
      </c>
      <c r="C120" s="27">
        <v>0</v>
      </c>
      <c r="D120" s="27"/>
      <c r="E120" s="27">
        <f t="shared" si="67"/>
        <v>0</v>
      </c>
      <c r="F120" s="18">
        <v>37468749.159999996</v>
      </c>
      <c r="G120" s="18"/>
      <c r="H120" s="18">
        <f t="shared" si="68"/>
        <v>37468749.159999996</v>
      </c>
      <c r="I120" s="13"/>
      <c r="J120" s="13"/>
      <c r="K120" s="13"/>
    </row>
    <row r="121" spans="1:11" ht="24" x14ac:dyDescent="0.2">
      <c r="A121" s="26">
        <v>3</v>
      </c>
      <c r="B121" s="10" t="s">
        <v>138</v>
      </c>
      <c r="C121" s="27">
        <v>0</v>
      </c>
      <c r="D121" s="27"/>
      <c r="E121" s="27">
        <f t="shared" ref="E121:E151" si="69">C121+D121</f>
        <v>0</v>
      </c>
      <c r="F121" s="18">
        <v>14422409.640000001</v>
      </c>
      <c r="G121" s="18"/>
      <c r="H121" s="18">
        <f t="shared" ref="H121:H132" si="70">F121+G121</f>
        <v>14422409.640000001</v>
      </c>
      <c r="I121" s="13"/>
      <c r="J121" s="13"/>
      <c r="K121" s="13"/>
    </row>
    <row r="122" spans="1:11" ht="24" x14ac:dyDescent="0.2">
      <c r="A122" s="26">
        <v>4</v>
      </c>
      <c r="B122" s="10" t="s">
        <v>139</v>
      </c>
      <c r="C122" s="27"/>
      <c r="D122" s="27">
        <v>4301600</v>
      </c>
      <c r="E122" s="27">
        <f t="shared" ref="E122" si="71">C122+D122</f>
        <v>4301600</v>
      </c>
      <c r="F122" s="18"/>
      <c r="G122" s="18">
        <v>9515120</v>
      </c>
      <c r="H122" s="18">
        <f t="shared" ref="H122:H124" si="72">F122+G122</f>
        <v>9515120</v>
      </c>
      <c r="I122" s="13"/>
      <c r="J122" s="13">
        <f t="shared" ref="J122" si="73">G122/D122*100</f>
        <v>221.19955365445415</v>
      </c>
      <c r="K122" s="13">
        <f t="shared" ref="K122" si="74">H122/E122*100</f>
        <v>221.19955365445415</v>
      </c>
    </row>
    <row r="123" spans="1:11" x14ac:dyDescent="0.2">
      <c r="A123" s="26">
        <v>5</v>
      </c>
      <c r="B123" s="10" t="s">
        <v>140</v>
      </c>
      <c r="C123" s="27"/>
      <c r="D123" s="27"/>
      <c r="E123" s="27">
        <f t="shared" si="69"/>
        <v>0</v>
      </c>
      <c r="F123" s="18"/>
      <c r="G123" s="18">
        <v>3214769.87</v>
      </c>
      <c r="H123" s="18">
        <f t="shared" si="72"/>
        <v>3214769.87</v>
      </c>
      <c r="I123" s="13"/>
      <c r="J123" s="13"/>
      <c r="K123" s="13"/>
    </row>
    <row r="124" spans="1:11" ht="24" x14ac:dyDescent="0.2">
      <c r="A124" s="26">
        <v>6</v>
      </c>
      <c r="B124" s="10" t="s">
        <v>141</v>
      </c>
      <c r="C124" s="27"/>
      <c r="D124" s="27"/>
      <c r="E124" s="27">
        <f t="shared" si="69"/>
        <v>0</v>
      </c>
      <c r="F124" s="18">
        <v>2820670</v>
      </c>
      <c r="G124" s="18"/>
      <c r="H124" s="18">
        <f t="shared" si="72"/>
        <v>2820670</v>
      </c>
      <c r="I124" s="13"/>
      <c r="J124" s="13"/>
      <c r="K124" s="13"/>
    </row>
    <row r="125" spans="1:11" s="9" customFormat="1" ht="14.25" x14ac:dyDescent="0.2">
      <c r="A125" s="29" t="s">
        <v>93</v>
      </c>
      <c r="B125" s="29" t="s">
        <v>94</v>
      </c>
      <c r="C125" s="32"/>
      <c r="D125" s="32"/>
      <c r="E125" s="27"/>
      <c r="F125" s="19"/>
      <c r="G125" s="19"/>
      <c r="H125" s="18"/>
      <c r="I125" s="13"/>
      <c r="J125" s="13"/>
      <c r="K125" s="13"/>
    </row>
    <row r="126" spans="1:11" s="9" customFormat="1" ht="25.5" x14ac:dyDescent="0.2">
      <c r="A126" s="29">
        <v>7</v>
      </c>
      <c r="B126" s="26" t="s">
        <v>167</v>
      </c>
      <c r="C126" s="27">
        <v>97587</v>
      </c>
      <c r="D126" s="32"/>
      <c r="E126" s="27">
        <f t="shared" si="69"/>
        <v>97587</v>
      </c>
      <c r="F126" s="19"/>
      <c r="G126" s="19"/>
      <c r="H126" s="18"/>
      <c r="I126" s="13"/>
      <c r="J126" s="13"/>
      <c r="K126" s="13"/>
    </row>
    <row r="127" spans="1:11" s="9" customFormat="1" ht="25.5" x14ac:dyDescent="0.2">
      <c r="A127" s="29">
        <v>8</v>
      </c>
      <c r="B127" s="26" t="s">
        <v>168</v>
      </c>
      <c r="C127" s="27">
        <v>9720</v>
      </c>
      <c r="D127" s="32"/>
      <c r="E127" s="27">
        <f t="shared" si="69"/>
        <v>9720</v>
      </c>
      <c r="F127" s="19"/>
      <c r="G127" s="19"/>
      <c r="H127" s="18"/>
      <c r="I127" s="13"/>
      <c r="J127" s="13"/>
      <c r="K127" s="13"/>
    </row>
    <row r="128" spans="1:11" s="9" customFormat="1" x14ac:dyDescent="0.2">
      <c r="A128" s="29">
        <v>9</v>
      </c>
      <c r="B128" s="10" t="s">
        <v>129</v>
      </c>
      <c r="C128" s="27">
        <v>5046</v>
      </c>
      <c r="D128" s="32"/>
      <c r="E128" s="27">
        <f t="shared" si="69"/>
        <v>5046</v>
      </c>
      <c r="F128" s="19"/>
      <c r="G128" s="19"/>
      <c r="H128" s="18"/>
      <c r="I128" s="13"/>
      <c r="J128" s="13"/>
      <c r="K128" s="13"/>
    </row>
    <row r="129" spans="1:11" s="9" customFormat="1" x14ac:dyDescent="0.2">
      <c r="A129" s="29">
        <v>10</v>
      </c>
      <c r="B129" s="10" t="s">
        <v>130</v>
      </c>
      <c r="C129" s="27">
        <v>4674</v>
      </c>
      <c r="D129" s="32"/>
      <c r="E129" s="27">
        <f t="shared" si="69"/>
        <v>4674</v>
      </c>
      <c r="F129" s="19"/>
      <c r="G129" s="19"/>
      <c r="H129" s="18"/>
      <c r="I129" s="13"/>
      <c r="J129" s="13"/>
      <c r="K129" s="13"/>
    </row>
    <row r="130" spans="1:11" ht="36" x14ac:dyDescent="0.2">
      <c r="A130" s="26">
        <v>11</v>
      </c>
      <c r="B130" s="10" t="s">
        <v>142</v>
      </c>
      <c r="C130" s="27">
        <v>137398</v>
      </c>
      <c r="D130" s="27"/>
      <c r="E130" s="27">
        <f t="shared" si="69"/>
        <v>137398</v>
      </c>
      <c r="F130" s="18">
        <v>209719</v>
      </c>
      <c r="G130" s="18">
        <v>0</v>
      </c>
      <c r="H130" s="18">
        <f t="shared" si="70"/>
        <v>209719</v>
      </c>
      <c r="I130" s="13">
        <f t="shared" ref="I130:I132" si="75">F130/C130*100</f>
        <v>152.63613735279989</v>
      </c>
      <c r="J130" s="13"/>
      <c r="K130" s="13">
        <f t="shared" ref="K130:K132" si="76">H130/E130*100</f>
        <v>152.63613735279989</v>
      </c>
    </row>
    <row r="131" spans="1:11" x14ac:dyDescent="0.2">
      <c r="A131" s="26">
        <v>12</v>
      </c>
      <c r="B131" s="10" t="s">
        <v>129</v>
      </c>
      <c r="C131" s="27">
        <v>60804</v>
      </c>
      <c r="D131" s="27"/>
      <c r="E131" s="27">
        <f t="shared" si="69"/>
        <v>60804</v>
      </c>
      <c r="F131" s="18">
        <v>117443</v>
      </c>
      <c r="G131" s="18">
        <v>0</v>
      </c>
      <c r="H131" s="18">
        <f t="shared" si="70"/>
        <v>117443</v>
      </c>
      <c r="I131" s="13">
        <f t="shared" si="75"/>
        <v>193.15012170251958</v>
      </c>
      <c r="J131" s="13"/>
      <c r="K131" s="13">
        <f t="shared" si="76"/>
        <v>193.15012170251958</v>
      </c>
    </row>
    <row r="132" spans="1:11" x14ac:dyDescent="0.2">
      <c r="A132" s="26">
        <v>13</v>
      </c>
      <c r="B132" s="10" t="s">
        <v>130</v>
      </c>
      <c r="C132" s="27">
        <v>77094</v>
      </c>
      <c r="D132" s="27"/>
      <c r="E132" s="27">
        <f t="shared" si="69"/>
        <v>77094</v>
      </c>
      <c r="F132" s="18">
        <v>92276</v>
      </c>
      <c r="G132" s="18">
        <v>0</v>
      </c>
      <c r="H132" s="18">
        <f t="shared" si="70"/>
        <v>92276</v>
      </c>
      <c r="I132" s="13">
        <f t="shared" si="75"/>
        <v>119.6928425039562</v>
      </c>
      <c r="J132" s="13"/>
      <c r="K132" s="13">
        <f t="shared" si="76"/>
        <v>119.6928425039562</v>
      </c>
    </row>
    <row r="133" spans="1:11" ht="36" x14ac:dyDescent="0.2">
      <c r="A133" s="26">
        <v>14</v>
      </c>
      <c r="B133" s="10" t="s">
        <v>143</v>
      </c>
      <c r="C133" s="27"/>
      <c r="D133" s="27">
        <v>3</v>
      </c>
      <c r="E133" s="27">
        <f t="shared" si="69"/>
        <v>3</v>
      </c>
      <c r="F133" s="18">
        <v>0</v>
      </c>
      <c r="G133" s="18">
        <v>3</v>
      </c>
      <c r="H133" s="18">
        <f t="shared" ref="H133:H135" si="77">F133+G133</f>
        <v>3</v>
      </c>
      <c r="I133" s="13"/>
      <c r="J133" s="13">
        <f>G133/D133*100</f>
        <v>100</v>
      </c>
      <c r="K133" s="13">
        <f t="shared" ref="K133" si="78">H133/E133*100</f>
        <v>100</v>
      </c>
    </row>
    <row r="134" spans="1:11" ht="24" x14ac:dyDescent="0.2">
      <c r="A134" s="26">
        <v>15</v>
      </c>
      <c r="B134" s="10" t="s">
        <v>144</v>
      </c>
      <c r="C134" s="27"/>
      <c r="D134" s="27"/>
      <c r="E134" s="27">
        <f t="shared" si="69"/>
        <v>0</v>
      </c>
      <c r="F134" s="18">
        <v>0</v>
      </c>
      <c r="G134" s="18">
        <v>2</v>
      </c>
      <c r="H134" s="18">
        <f t="shared" si="77"/>
        <v>2</v>
      </c>
      <c r="I134" s="13"/>
      <c r="J134" s="13"/>
      <c r="K134" s="13"/>
    </row>
    <row r="135" spans="1:11" ht="48" x14ac:dyDescent="0.2">
      <c r="A135" s="26">
        <v>16</v>
      </c>
      <c r="B135" s="10" t="s">
        <v>145</v>
      </c>
      <c r="C135" s="27"/>
      <c r="D135" s="27"/>
      <c r="E135" s="27">
        <f t="shared" si="69"/>
        <v>0</v>
      </c>
      <c r="F135" s="18">
        <v>17814.400000000001</v>
      </c>
      <c r="G135" s="18">
        <v>0</v>
      </c>
      <c r="H135" s="18">
        <f t="shared" si="77"/>
        <v>17814.400000000001</v>
      </c>
      <c r="I135" s="13"/>
      <c r="J135" s="13"/>
      <c r="K135" s="13"/>
    </row>
    <row r="136" spans="1:11" s="9" customFormat="1" ht="14.25" x14ac:dyDescent="0.2">
      <c r="A136" s="29" t="s">
        <v>95</v>
      </c>
      <c r="B136" s="29" t="s">
        <v>96</v>
      </c>
      <c r="C136" s="32"/>
      <c r="D136" s="32"/>
      <c r="E136" s="27">
        <f t="shared" si="69"/>
        <v>0</v>
      </c>
      <c r="F136" s="19"/>
      <c r="G136" s="19"/>
      <c r="H136" s="18"/>
      <c r="I136" s="13"/>
      <c r="J136" s="13"/>
      <c r="K136" s="13"/>
    </row>
    <row r="137" spans="1:11" s="9" customFormat="1" ht="25.5" x14ac:dyDescent="0.2">
      <c r="A137" s="29">
        <v>17</v>
      </c>
      <c r="B137" s="26" t="s">
        <v>169</v>
      </c>
      <c r="C137" s="27">
        <v>324</v>
      </c>
      <c r="D137" s="32"/>
      <c r="E137" s="18">
        <f t="shared" si="69"/>
        <v>324</v>
      </c>
      <c r="F137" s="19"/>
      <c r="G137" s="19"/>
      <c r="H137" s="18"/>
      <c r="I137" s="13"/>
      <c r="J137" s="13"/>
      <c r="K137" s="13"/>
    </row>
    <row r="138" spans="1:11" s="9" customFormat="1" ht="25.5" x14ac:dyDescent="0.2">
      <c r="A138" s="29">
        <v>18</v>
      </c>
      <c r="B138" s="26" t="s">
        <v>170</v>
      </c>
      <c r="C138" s="27">
        <v>10.1</v>
      </c>
      <c r="D138" s="32"/>
      <c r="E138" s="18">
        <f t="shared" si="69"/>
        <v>10.1</v>
      </c>
      <c r="F138" s="19"/>
      <c r="G138" s="19"/>
      <c r="H138" s="18"/>
      <c r="I138" s="13"/>
      <c r="J138" s="13"/>
      <c r="K138" s="13"/>
    </row>
    <row r="139" spans="1:11" ht="24" x14ac:dyDescent="0.2">
      <c r="A139" s="26">
        <v>19</v>
      </c>
      <c r="B139" s="10" t="s">
        <v>131</v>
      </c>
      <c r="C139" s="27"/>
      <c r="D139" s="18">
        <f>D122/D133</f>
        <v>1433866.6666666667</v>
      </c>
      <c r="E139" s="18">
        <f t="shared" si="69"/>
        <v>1433866.6666666667</v>
      </c>
      <c r="F139" s="18">
        <v>0</v>
      </c>
      <c r="G139" s="18">
        <v>3171706.67</v>
      </c>
      <c r="H139" s="18">
        <f t="shared" ref="H139:H140" si="79">F139+G139</f>
        <v>3171706.67</v>
      </c>
      <c r="I139" s="13"/>
      <c r="J139" s="13">
        <f t="shared" ref="J139" si="80">G139/D139*100</f>
        <v>221.19955388692577</v>
      </c>
      <c r="K139" s="13">
        <f t="shared" ref="K139" si="81">H139/E139*100</f>
        <v>221.19955388692577</v>
      </c>
    </row>
    <row r="140" spans="1:11" ht="24" x14ac:dyDescent="0.2">
      <c r="A140" s="26">
        <v>20</v>
      </c>
      <c r="B140" s="10" t="s">
        <v>148</v>
      </c>
      <c r="C140" s="27"/>
      <c r="D140" s="27"/>
      <c r="E140" s="27">
        <f t="shared" si="69"/>
        <v>0</v>
      </c>
      <c r="F140" s="18">
        <v>0</v>
      </c>
      <c r="G140" s="18">
        <v>1607384.94</v>
      </c>
      <c r="H140" s="18">
        <f t="shared" si="79"/>
        <v>1607384.94</v>
      </c>
      <c r="I140" s="13"/>
      <c r="J140" s="13"/>
      <c r="K140" s="13"/>
    </row>
    <row r="141" spans="1:11" x14ac:dyDescent="0.2">
      <c r="A141" s="26">
        <v>21</v>
      </c>
      <c r="B141" s="10" t="s">
        <v>149</v>
      </c>
      <c r="C141" s="27">
        <v>84.85</v>
      </c>
      <c r="D141" s="27"/>
      <c r="E141" s="27">
        <f t="shared" si="69"/>
        <v>84.85</v>
      </c>
      <c r="F141" s="18">
        <v>178.66</v>
      </c>
      <c r="G141" s="18">
        <v>0</v>
      </c>
      <c r="H141" s="18">
        <f t="shared" ref="H141" si="82">F141+G141</f>
        <v>178.66</v>
      </c>
      <c r="I141" s="13">
        <f>F141/C141*100</f>
        <v>210.55981143193873</v>
      </c>
      <c r="J141" s="13"/>
      <c r="K141" s="13">
        <f t="shared" ref="K141" si="83">H141/E141*100</f>
        <v>210.55981143193873</v>
      </c>
    </row>
    <row r="142" spans="1:11" ht="24.75" customHeight="1" x14ac:dyDescent="0.2">
      <c r="A142" s="26">
        <v>22</v>
      </c>
      <c r="B142" s="10" t="s">
        <v>150</v>
      </c>
      <c r="C142" s="27"/>
      <c r="D142" s="27"/>
      <c r="E142" s="27">
        <f t="shared" si="69"/>
        <v>0</v>
      </c>
      <c r="F142" s="18">
        <v>68.77</v>
      </c>
      <c r="G142" s="18">
        <v>0</v>
      </c>
      <c r="H142" s="18">
        <f t="shared" ref="H142:H143" si="84">F142+G142</f>
        <v>68.77</v>
      </c>
      <c r="I142" s="13"/>
      <c r="J142" s="13"/>
      <c r="K142" s="13"/>
    </row>
    <row r="143" spans="1:11" ht="84" x14ac:dyDescent="0.2">
      <c r="A143" s="26">
        <v>23</v>
      </c>
      <c r="B143" s="10" t="s">
        <v>151</v>
      </c>
      <c r="C143" s="27"/>
      <c r="D143" s="27"/>
      <c r="E143" s="27">
        <f t="shared" si="69"/>
        <v>0</v>
      </c>
      <c r="F143" s="18">
        <v>809.59</v>
      </c>
      <c r="G143" s="18">
        <v>0</v>
      </c>
      <c r="H143" s="18">
        <f t="shared" si="84"/>
        <v>809.59</v>
      </c>
      <c r="I143" s="13"/>
      <c r="J143" s="13"/>
      <c r="K143" s="13"/>
    </row>
    <row r="144" spans="1:11" s="9" customFormat="1" ht="14.25" x14ac:dyDescent="0.2">
      <c r="A144" s="29">
        <v>9</v>
      </c>
      <c r="B144" s="30" t="s">
        <v>114</v>
      </c>
      <c r="C144" s="32"/>
      <c r="D144" s="32"/>
      <c r="E144" s="27">
        <f t="shared" si="69"/>
        <v>0</v>
      </c>
      <c r="F144" s="19"/>
      <c r="G144" s="19"/>
      <c r="H144" s="18"/>
      <c r="I144" s="13"/>
      <c r="J144" s="13"/>
      <c r="K144" s="13"/>
    </row>
    <row r="145" spans="1:11" ht="27.75" customHeight="1" x14ac:dyDescent="0.2">
      <c r="A145" s="26">
        <v>24</v>
      </c>
      <c r="B145" s="10" t="s">
        <v>132</v>
      </c>
      <c r="C145" s="27"/>
      <c r="D145" s="27">
        <v>94</v>
      </c>
      <c r="E145" s="27">
        <f t="shared" si="69"/>
        <v>94</v>
      </c>
      <c r="F145" s="18">
        <v>0</v>
      </c>
      <c r="G145" s="18">
        <v>96.9</v>
      </c>
      <c r="H145" s="18">
        <f t="shared" ref="H145:H146" si="85">F145+G145</f>
        <v>96.9</v>
      </c>
      <c r="I145" s="13"/>
      <c r="J145" s="13">
        <f t="shared" ref="J145" si="86">G145/D145*100</f>
        <v>103.08510638297872</v>
      </c>
      <c r="K145" s="13">
        <f t="shared" ref="K145" si="87">H145/E145*100</f>
        <v>103.08510638297872</v>
      </c>
    </row>
    <row r="146" spans="1:11" x14ac:dyDescent="0.2">
      <c r="A146" s="26">
        <v>25</v>
      </c>
      <c r="B146" s="10" t="s">
        <v>147</v>
      </c>
      <c r="C146" s="27"/>
      <c r="D146" s="27"/>
      <c r="E146" s="27">
        <f t="shared" si="69"/>
        <v>0</v>
      </c>
      <c r="F146" s="18">
        <v>0</v>
      </c>
      <c r="G146" s="18">
        <v>83.11</v>
      </c>
      <c r="H146" s="18">
        <f t="shared" si="85"/>
        <v>83.11</v>
      </c>
      <c r="I146" s="13"/>
      <c r="J146" s="13"/>
      <c r="K146" s="13"/>
    </row>
    <row r="147" spans="1:11" ht="24" x14ac:dyDescent="0.2">
      <c r="A147" s="26">
        <v>26</v>
      </c>
      <c r="B147" s="10" t="s">
        <v>146</v>
      </c>
      <c r="C147" s="27"/>
      <c r="D147" s="27"/>
      <c r="E147" s="27">
        <f t="shared" si="69"/>
        <v>0</v>
      </c>
      <c r="F147" s="18">
        <v>89.66</v>
      </c>
      <c r="G147" s="18">
        <v>0</v>
      </c>
      <c r="H147" s="18">
        <f t="shared" ref="H147" si="88">F147+G147</f>
        <v>89.66</v>
      </c>
      <c r="I147" s="13"/>
      <c r="J147" s="13"/>
      <c r="K147" s="13"/>
    </row>
    <row r="148" spans="1:11" ht="24" x14ac:dyDescent="0.2">
      <c r="A148" s="26">
        <v>27</v>
      </c>
      <c r="B148" s="10" t="s">
        <v>171</v>
      </c>
      <c r="C148" s="27">
        <v>47.2</v>
      </c>
      <c r="D148" s="27"/>
      <c r="E148" s="27">
        <f t="shared" si="69"/>
        <v>47.2</v>
      </c>
      <c r="F148" s="18"/>
      <c r="G148" s="18"/>
      <c r="H148" s="18"/>
      <c r="I148" s="13"/>
      <c r="J148" s="13"/>
      <c r="K148" s="13"/>
    </row>
    <row r="149" spans="1:11" ht="24" x14ac:dyDescent="0.2">
      <c r="A149" s="26">
        <v>28</v>
      </c>
      <c r="B149" s="10" t="s">
        <v>172</v>
      </c>
      <c r="C149" s="27">
        <v>50.1</v>
      </c>
      <c r="D149" s="27"/>
      <c r="E149" s="27">
        <f t="shared" si="69"/>
        <v>50.1</v>
      </c>
      <c r="F149" s="18"/>
      <c r="G149" s="18"/>
      <c r="H149" s="18"/>
      <c r="I149" s="13"/>
      <c r="J149" s="13"/>
      <c r="K149" s="13"/>
    </row>
    <row r="150" spans="1:11" ht="24" x14ac:dyDescent="0.2">
      <c r="A150" s="26">
        <v>29</v>
      </c>
      <c r="B150" s="10" t="s">
        <v>173</v>
      </c>
      <c r="C150" s="27">
        <v>-1.7</v>
      </c>
      <c r="D150" s="27"/>
      <c r="E150" s="27">
        <f t="shared" si="69"/>
        <v>-1.7</v>
      </c>
      <c r="F150" s="18"/>
      <c r="G150" s="18"/>
      <c r="H150" s="18"/>
      <c r="I150" s="13"/>
      <c r="J150" s="13"/>
      <c r="K150" s="13"/>
    </row>
    <row r="151" spans="1:11" x14ac:dyDescent="0.2">
      <c r="A151" s="26">
        <v>30</v>
      </c>
      <c r="B151" s="10" t="s">
        <v>174</v>
      </c>
      <c r="C151" s="27">
        <v>3.7</v>
      </c>
      <c r="D151" s="27"/>
      <c r="E151" s="27">
        <f t="shared" si="69"/>
        <v>3.7</v>
      </c>
      <c r="F151" s="18"/>
      <c r="G151" s="18"/>
      <c r="H151" s="18"/>
      <c r="I151" s="13"/>
      <c r="J151" s="13"/>
      <c r="K151" s="13"/>
    </row>
    <row r="152" spans="1:11" ht="17.45" customHeight="1" x14ac:dyDescent="0.2">
      <c r="A152" s="57" t="s">
        <v>100</v>
      </c>
      <c r="B152" s="57"/>
      <c r="C152" s="57"/>
      <c r="D152" s="57"/>
      <c r="E152" s="57"/>
      <c r="F152" s="57"/>
      <c r="G152" s="57"/>
      <c r="H152" s="57"/>
      <c r="I152" s="57"/>
      <c r="J152" s="57"/>
      <c r="K152" s="57"/>
    </row>
    <row r="153" spans="1:11" ht="78.75" customHeight="1" x14ac:dyDescent="0.2">
      <c r="A153" s="56" t="s">
        <v>192</v>
      </c>
      <c r="B153" s="56"/>
      <c r="C153" s="56"/>
      <c r="D153" s="56"/>
      <c r="E153" s="56"/>
      <c r="F153" s="56"/>
      <c r="G153" s="56"/>
      <c r="H153" s="56"/>
      <c r="I153" s="56"/>
      <c r="J153" s="56"/>
      <c r="K153" s="56"/>
    </row>
    <row r="154" spans="1:11" ht="14.1" customHeight="1" x14ac:dyDescent="0.2">
      <c r="A154" s="58" t="s">
        <v>101</v>
      </c>
      <c r="B154" s="58"/>
      <c r="C154" s="58"/>
      <c r="D154" s="58"/>
      <c r="E154" s="58"/>
      <c r="F154" s="58"/>
      <c r="G154" s="58"/>
      <c r="H154" s="58"/>
      <c r="I154" s="58"/>
      <c r="J154" s="58"/>
      <c r="K154" s="58"/>
    </row>
    <row r="155" spans="1:11" ht="18" customHeight="1" x14ac:dyDescent="0.2">
      <c r="A155" s="55" t="s">
        <v>134</v>
      </c>
      <c r="B155" s="55"/>
      <c r="C155" s="55"/>
      <c r="D155" s="55"/>
      <c r="E155" s="55"/>
      <c r="F155" s="55"/>
      <c r="G155" s="55"/>
      <c r="H155" s="55"/>
      <c r="I155" s="55"/>
      <c r="J155" s="55"/>
      <c r="K155" s="55"/>
    </row>
    <row r="156" spans="1:11" ht="15" customHeight="1" x14ac:dyDescent="0.2">
      <c r="A156" s="46" t="s">
        <v>110</v>
      </c>
      <c r="B156" s="47"/>
      <c r="C156" s="47"/>
      <c r="D156" s="47"/>
      <c r="E156" s="47"/>
      <c r="F156" s="47"/>
      <c r="G156" s="47"/>
      <c r="H156" s="47"/>
      <c r="I156" s="47"/>
      <c r="J156" s="47"/>
      <c r="K156" s="47"/>
    </row>
    <row r="157" spans="1:11" ht="72" x14ac:dyDescent="0.2">
      <c r="A157" s="26" t="s">
        <v>40</v>
      </c>
      <c r="B157" s="26" t="s">
        <v>8</v>
      </c>
      <c r="C157" s="8" t="s">
        <v>102</v>
      </c>
      <c r="D157" s="8" t="s">
        <v>103</v>
      </c>
      <c r="E157" s="8" t="s">
        <v>104</v>
      </c>
      <c r="F157" s="8" t="s">
        <v>89</v>
      </c>
      <c r="G157" s="8" t="s">
        <v>105</v>
      </c>
      <c r="H157" s="8" t="s">
        <v>106</v>
      </c>
    </row>
    <row r="158" spans="1:11" ht="15" x14ac:dyDescent="0.2">
      <c r="A158" s="26" t="s">
        <v>5</v>
      </c>
      <c r="B158" s="26" t="s">
        <v>18</v>
      </c>
      <c r="C158" s="26" t="s">
        <v>27</v>
      </c>
      <c r="D158" s="26" t="s">
        <v>35</v>
      </c>
      <c r="E158" s="26" t="s">
        <v>34</v>
      </c>
      <c r="F158" s="26" t="s">
        <v>41</v>
      </c>
      <c r="G158" s="26" t="s">
        <v>33</v>
      </c>
      <c r="H158" s="26" t="s">
        <v>42</v>
      </c>
    </row>
    <row r="159" spans="1:11" ht="15" x14ac:dyDescent="0.2">
      <c r="A159" s="26" t="s">
        <v>43</v>
      </c>
      <c r="B159" s="26" t="s">
        <v>44</v>
      </c>
      <c r="C159" s="26" t="s">
        <v>11</v>
      </c>
      <c r="D159" s="22"/>
      <c r="E159" s="22"/>
      <c r="F159" s="26">
        <f>E159-D159</f>
        <v>0</v>
      </c>
      <c r="G159" s="26" t="s">
        <v>11</v>
      </c>
      <c r="H159" s="26" t="s">
        <v>11</v>
      </c>
    </row>
    <row r="160" spans="1:11" ht="15" x14ac:dyDescent="0.2">
      <c r="A160" s="26"/>
      <c r="B160" s="26" t="s">
        <v>45</v>
      </c>
      <c r="C160" s="20" t="s">
        <v>11</v>
      </c>
      <c r="D160" s="24"/>
      <c r="E160" s="25"/>
      <c r="F160" s="21">
        <f t="shared" ref="F160:F161" si="89">E160-D160</f>
        <v>0</v>
      </c>
      <c r="G160" s="26" t="s">
        <v>11</v>
      </c>
      <c r="H160" s="26" t="s">
        <v>11</v>
      </c>
    </row>
    <row r="161" spans="1:11" ht="30" x14ac:dyDescent="0.2">
      <c r="A161" s="26"/>
      <c r="B161" s="26" t="s">
        <v>46</v>
      </c>
      <c r="C161" s="26" t="s">
        <v>11</v>
      </c>
      <c r="D161" s="23"/>
      <c r="E161" s="23"/>
      <c r="F161" s="26">
        <f t="shared" si="89"/>
        <v>0</v>
      </c>
      <c r="G161" s="26" t="s">
        <v>11</v>
      </c>
      <c r="H161" s="26" t="s">
        <v>11</v>
      </c>
    </row>
    <row r="162" spans="1:11" ht="15" x14ac:dyDescent="0.2">
      <c r="A162" s="26"/>
      <c r="B162" s="26" t="s">
        <v>47</v>
      </c>
      <c r="C162" s="26" t="s">
        <v>11</v>
      </c>
      <c r="D162" s="26"/>
      <c r="E162" s="26"/>
      <c r="F162" s="26"/>
      <c r="G162" s="26" t="s">
        <v>11</v>
      </c>
      <c r="H162" s="26" t="s">
        <v>11</v>
      </c>
    </row>
    <row r="163" spans="1:11" ht="15" x14ac:dyDescent="0.2">
      <c r="A163" s="26"/>
      <c r="B163" s="26" t="s">
        <v>48</v>
      </c>
      <c r="C163" s="26" t="s">
        <v>11</v>
      </c>
      <c r="D163" s="26"/>
      <c r="E163" s="26"/>
      <c r="F163" s="26"/>
      <c r="G163" s="26" t="s">
        <v>11</v>
      </c>
      <c r="H163" s="26" t="s">
        <v>11</v>
      </c>
    </row>
    <row r="164" spans="1:11" x14ac:dyDescent="0.2">
      <c r="A164" s="51" t="s">
        <v>111</v>
      </c>
      <c r="B164" s="36"/>
      <c r="C164" s="36"/>
      <c r="D164" s="36"/>
      <c r="E164" s="36"/>
      <c r="F164" s="36"/>
      <c r="G164" s="36"/>
      <c r="H164" s="36"/>
    </row>
    <row r="165" spans="1:11" ht="15" x14ac:dyDescent="0.2">
      <c r="A165" s="26" t="s">
        <v>18</v>
      </c>
      <c r="B165" s="26" t="s">
        <v>49</v>
      </c>
      <c r="C165" s="26" t="s">
        <v>11</v>
      </c>
      <c r="D165" s="26"/>
      <c r="E165" s="26"/>
      <c r="F165" s="26">
        <f t="shared" ref="F165" si="90">E165-D165</f>
        <v>0</v>
      </c>
      <c r="G165" s="26" t="s">
        <v>11</v>
      </c>
      <c r="H165" s="26" t="s">
        <v>11</v>
      </c>
    </row>
    <row r="166" spans="1:11" x14ac:dyDescent="0.2">
      <c r="A166" s="51" t="s">
        <v>112</v>
      </c>
      <c r="B166" s="36"/>
      <c r="C166" s="36"/>
      <c r="D166" s="36"/>
      <c r="E166" s="36"/>
      <c r="F166" s="36"/>
      <c r="G166" s="36"/>
      <c r="H166" s="36"/>
    </row>
    <row r="167" spans="1:11" x14ac:dyDescent="0.2">
      <c r="A167" s="36" t="s">
        <v>50</v>
      </c>
      <c r="B167" s="36"/>
      <c r="C167" s="36"/>
      <c r="D167" s="36"/>
      <c r="E167" s="36"/>
      <c r="F167" s="36"/>
      <c r="G167" s="36"/>
      <c r="H167" s="36"/>
    </row>
    <row r="168" spans="1:11" ht="15" x14ac:dyDescent="0.2">
      <c r="A168" s="26" t="s">
        <v>20</v>
      </c>
      <c r="B168" s="26" t="s">
        <v>51</v>
      </c>
      <c r="C168" s="26"/>
      <c r="D168" s="26"/>
      <c r="E168" s="26"/>
      <c r="F168" s="26"/>
      <c r="G168" s="26"/>
      <c r="H168" s="26"/>
    </row>
    <row r="169" spans="1:11" ht="15" x14ac:dyDescent="0.2">
      <c r="A169" s="26"/>
      <c r="B169" s="26" t="s">
        <v>52</v>
      </c>
      <c r="C169" s="26"/>
      <c r="D169" s="26"/>
      <c r="E169" s="26"/>
      <c r="F169" s="26">
        <f t="shared" ref="F169" si="91">E169-D169</f>
        <v>0</v>
      </c>
      <c r="G169" s="26"/>
      <c r="H169" s="26"/>
    </row>
    <row r="170" spans="1:11" ht="13.5" thickBot="1" x14ac:dyDescent="0.25">
      <c r="A170" s="59" t="s">
        <v>53</v>
      </c>
      <c r="B170" s="60"/>
      <c r="C170" s="60"/>
      <c r="D170" s="60"/>
      <c r="E170" s="60"/>
      <c r="F170" s="60"/>
      <c r="G170" s="60"/>
      <c r="H170" s="61"/>
    </row>
    <row r="171" spans="1:11" ht="30" x14ac:dyDescent="0.2">
      <c r="A171" s="26"/>
      <c r="B171" s="31" t="s">
        <v>113</v>
      </c>
      <c r="C171" s="26"/>
      <c r="D171" s="26"/>
      <c r="E171" s="26"/>
      <c r="F171" s="26">
        <f t="shared" ref="F171" si="92">E171-D171</f>
        <v>0</v>
      </c>
      <c r="G171" s="26"/>
      <c r="H171" s="26"/>
    </row>
    <row r="172" spans="1:11" ht="30" x14ac:dyDescent="0.2">
      <c r="A172" s="26"/>
      <c r="B172" s="26" t="s">
        <v>54</v>
      </c>
      <c r="C172" s="26"/>
      <c r="D172" s="26"/>
      <c r="E172" s="26"/>
      <c r="F172" s="26"/>
      <c r="G172" s="26"/>
      <c r="H172" s="26"/>
    </row>
    <row r="173" spans="1:11" ht="30" x14ac:dyDescent="0.2">
      <c r="A173" s="26" t="s">
        <v>21</v>
      </c>
      <c r="B173" s="26" t="s">
        <v>55</v>
      </c>
      <c r="C173" s="26" t="s">
        <v>11</v>
      </c>
      <c r="D173" s="26"/>
      <c r="E173" s="26"/>
      <c r="F173" s="26"/>
      <c r="G173" s="26" t="s">
        <v>11</v>
      </c>
      <c r="H173" s="26" t="s">
        <v>11</v>
      </c>
    </row>
    <row r="174" spans="1:11" ht="18.2" customHeight="1" x14ac:dyDescent="0.2">
      <c r="A174" s="53" t="s">
        <v>121</v>
      </c>
      <c r="B174" s="53"/>
      <c r="C174" s="53"/>
      <c r="D174" s="53"/>
      <c r="E174" s="53"/>
      <c r="F174" s="53"/>
      <c r="G174" s="53"/>
      <c r="H174" s="53"/>
      <c r="I174" s="53"/>
      <c r="J174" s="53"/>
      <c r="K174" s="53"/>
    </row>
    <row r="175" spans="1:11" ht="34.5" customHeight="1" x14ac:dyDescent="0.2">
      <c r="A175" s="53" t="s">
        <v>176</v>
      </c>
      <c r="B175" s="53"/>
      <c r="C175" s="53"/>
      <c r="D175" s="53"/>
      <c r="E175" s="53"/>
      <c r="F175" s="53"/>
      <c r="G175" s="53"/>
      <c r="H175" s="53"/>
      <c r="I175" s="53"/>
      <c r="J175" s="53"/>
      <c r="K175" s="53"/>
    </row>
    <row r="176" spans="1:11" ht="18" customHeight="1" x14ac:dyDescent="0.2">
      <c r="A176" s="53" t="s">
        <v>107</v>
      </c>
      <c r="B176" s="47"/>
      <c r="C176" s="47"/>
      <c r="D176" s="47"/>
      <c r="E176" s="47"/>
      <c r="F176" s="47"/>
      <c r="G176" s="47"/>
      <c r="H176" s="47"/>
      <c r="I176" s="47"/>
      <c r="J176" s="47"/>
      <c r="K176" s="47"/>
    </row>
    <row r="177" spans="1:11" ht="30.95" customHeight="1" x14ac:dyDescent="0.2">
      <c r="A177" s="54" t="s">
        <v>135</v>
      </c>
      <c r="B177" s="55"/>
      <c r="C177" s="55"/>
      <c r="D177" s="55"/>
      <c r="E177" s="55"/>
      <c r="F177" s="55"/>
      <c r="G177" s="55"/>
      <c r="H177" s="55"/>
      <c r="I177" s="55"/>
      <c r="J177" s="55"/>
      <c r="K177" s="55"/>
    </row>
    <row r="178" spans="1:11" ht="20.65" customHeight="1" x14ac:dyDescent="0.2">
      <c r="A178" s="53" t="s">
        <v>136</v>
      </c>
      <c r="B178" s="53"/>
      <c r="C178" s="53"/>
      <c r="D178" s="53"/>
      <c r="E178" s="53"/>
      <c r="F178" s="53"/>
      <c r="G178" s="53"/>
      <c r="H178" s="53"/>
      <c r="I178" s="53"/>
      <c r="J178" s="53"/>
      <c r="K178" s="53"/>
    </row>
    <row r="179" spans="1:11" ht="126.75" customHeight="1" x14ac:dyDescent="0.2">
      <c r="A179" s="53" t="s">
        <v>175</v>
      </c>
      <c r="B179" s="53"/>
      <c r="C179" s="53"/>
      <c r="D179" s="53"/>
      <c r="E179" s="53"/>
      <c r="F179" s="53"/>
      <c r="G179" s="53"/>
      <c r="H179" s="53"/>
      <c r="I179" s="53"/>
      <c r="J179" s="53"/>
      <c r="K179" s="53"/>
    </row>
    <row r="180" spans="1:11" ht="15.6" customHeight="1" x14ac:dyDescent="0.2">
      <c r="A180" s="53" t="s">
        <v>122</v>
      </c>
      <c r="B180" s="53"/>
      <c r="C180" s="53"/>
      <c r="D180" s="53"/>
      <c r="E180" s="53"/>
      <c r="F180" s="53"/>
      <c r="G180" s="53"/>
      <c r="H180" s="53"/>
      <c r="I180" s="53"/>
      <c r="J180" s="53"/>
      <c r="K180" s="53"/>
    </row>
    <row r="182" spans="1:11" s="1" customFormat="1" ht="51.75" customHeight="1" x14ac:dyDescent="0.2">
      <c r="B182" s="2" t="s">
        <v>116</v>
      </c>
      <c r="C182" s="2"/>
      <c r="D182" s="2"/>
      <c r="E182" s="52" t="s">
        <v>117</v>
      </c>
      <c r="F182" s="52"/>
      <c r="G182" s="52"/>
    </row>
  </sheetData>
  <mergeCells count="97">
    <mergeCell ref="A111:K111"/>
    <mergeCell ref="A112:K112"/>
    <mergeCell ref="A61:K61"/>
    <mergeCell ref="A71:K71"/>
    <mergeCell ref="A73:K73"/>
    <mergeCell ref="A75:K75"/>
    <mergeCell ref="A66:K66"/>
    <mergeCell ref="A89:K89"/>
    <mergeCell ref="A68:K68"/>
    <mergeCell ref="C62:E62"/>
    <mergeCell ref="F62:H62"/>
    <mergeCell ref="I62:K62"/>
    <mergeCell ref="A93:K93"/>
    <mergeCell ref="A84:K84"/>
    <mergeCell ref="A82:K82"/>
    <mergeCell ref="C76:E76"/>
    <mergeCell ref="F76:H76"/>
    <mergeCell ref="I76:K76"/>
    <mergeCell ref="A109:K109"/>
    <mergeCell ref="A80:K80"/>
    <mergeCell ref="A78:K78"/>
    <mergeCell ref="C87:E87"/>
    <mergeCell ref="F87:H87"/>
    <mergeCell ref="I87:K87"/>
    <mergeCell ref="A86:K86"/>
    <mergeCell ref="I99:K99"/>
    <mergeCell ref="A106:K106"/>
    <mergeCell ref="A107:K107"/>
    <mergeCell ref="A102:K102"/>
    <mergeCell ref="A95:K95"/>
    <mergeCell ref="A96:K96"/>
    <mergeCell ref="A97:K97"/>
    <mergeCell ref="A98:K98"/>
    <mergeCell ref="A99:A100"/>
    <mergeCell ref="A174:K174"/>
    <mergeCell ref="A115:K115"/>
    <mergeCell ref="A152:K152"/>
    <mergeCell ref="A153:K153"/>
    <mergeCell ref="A154:K154"/>
    <mergeCell ref="A156:K156"/>
    <mergeCell ref="A164:H164"/>
    <mergeCell ref="A166:H166"/>
    <mergeCell ref="A167:H167"/>
    <mergeCell ref="A170:H170"/>
    <mergeCell ref="A103:K103"/>
    <mergeCell ref="A155:K155"/>
    <mergeCell ref="A114:K114"/>
    <mergeCell ref="B99:B100"/>
    <mergeCell ref="E182:G182"/>
    <mergeCell ref="A175:K175"/>
    <mergeCell ref="A176:K176"/>
    <mergeCell ref="A177:K177"/>
    <mergeCell ref="A178:K178"/>
    <mergeCell ref="A179:K179"/>
    <mergeCell ref="A180:K180"/>
    <mergeCell ref="A17:K17"/>
    <mergeCell ref="A53:K53"/>
    <mergeCell ref="A55:K55"/>
    <mergeCell ref="A59:K59"/>
    <mergeCell ref="A64:K64"/>
    <mergeCell ref="I48:K48"/>
    <mergeCell ref="A20:K20"/>
    <mergeCell ref="A27:K27"/>
    <mergeCell ref="A33:E33"/>
    <mergeCell ref="A40:E40"/>
    <mergeCell ref="A46:K46"/>
    <mergeCell ref="A24:K24"/>
    <mergeCell ref="A48:A49"/>
    <mergeCell ref="C99:E99"/>
    <mergeCell ref="F99:H99"/>
    <mergeCell ref="C10:K10"/>
    <mergeCell ref="B11:K11"/>
    <mergeCell ref="C50:E50"/>
    <mergeCell ref="F50:H50"/>
    <mergeCell ref="I50:K50"/>
    <mergeCell ref="B48:B49"/>
    <mergeCell ref="C48:E48"/>
    <mergeCell ref="F48:H48"/>
    <mergeCell ref="A12:K12"/>
    <mergeCell ref="A26:K26"/>
    <mergeCell ref="A94:K94"/>
    <mergeCell ref="A57:K57"/>
    <mergeCell ref="A91:K91"/>
    <mergeCell ref="A22:K22"/>
    <mergeCell ref="H1:K1"/>
    <mergeCell ref="H2:K2"/>
    <mergeCell ref="A3:K3"/>
    <mergeCell ref="D4:K4"/>
    <mergeCell ref="D5:K5"/>
    <mergeCell ref="D6:K6"/>
    <mergeCell ref="A13:A14"/>
    <mergeCell ref="B13:B14"/>
    <mergeCell ref="C13:E13"/>
    <mergeCell ref="F13:H13"/>
    <mergeCell ref="I13:K13"/>
    <mergeCell ref="D7:K7"/>
    <mergeCell ref="D8:K8"/>
  </mergeCells>
  <pageMargins left="0.70866141732283472" right="0.70866141732283472" top="0.74803149606299213" bottom="0.74803149606299213" header="0.31496062992125984" footer="0.31496062992125984"/>
  <pageSetup paperSize="9" scale="59" fitToHeight="6" orientation="portrait" r:id="rId1"/>
  <rowBreaks count="3" manualBreakCount="3">
    <brk id="32" max="16383" man="1"/>
    <brk id="97" max="16383" man="1"/>
    <brk id="156"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creator>User</dc:creator>
  <cp:lastModifiedBy>VNMR</cp:lastModifiedBy>
  <cp:lastPrinted>2024-02-15T06:38:58Z</cp:lastPrinted>
  <dcterms:created xsi:type="dcterms:W3CDTF">2019-07-18T07:25:18Z</dcterms:created>
  <dcterms:modified xsi:type="dcterms:W3CDTF">2024-02-15T06:39:58Z</dcterms:modified>
</cp:coreProperties>
</file>